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roposal Development\PROPOSALS\Current Work\08-16-20 due IA State University DH\2020 Submittal Documents\"/>
    </mc:Choice>
  </mc:AlternateContent>
  <bookViews>
    <workbookView xWindow="0" yWindow="0" windowWidth="25200" windowHeight="10425" activeTab="2"/>
  </bookViews>
  <sheets>
    <sheet name="License &amp; Location" sheetId="1" r:id="rId1"/>
    <sheet name="Waste Scenario" sheetId="3" r:id="rId2"/>
    <sheet name="Disposal Cost" sheetId="2" r:id="rId3"/>
    <sheet name="Mercury Scenarios" sheetId="4" r:id="rId4"/>
    <sheet name="Reactive Stabilization Scenario" sheetId="6" r:id="rId5"/>
    <sheet name="Cylinders" sheetId="5" r:id="rId6"/>
  </sheets>
  <externalReferences>
    <externalReference r:id="rId7"/>
    <externalReference r:id="rId8"/>
  </externalReferences>
  <definedNames>
    <definedName name="Form_GM_CWHF_shipped_">'Waste Scenario'!$B$3:$D$54</definedName>
    <definedName name="_xlnm.Print_Area" localSheetId="2">'Disposal Cost'!$B$1:$K$51</definedName>
    <definedName name="_xlnm.Print_Area" localSheetId="0">'License &amp; Location'!$A$1:$F$28</definedName>
    <definedName name="_xlnm.Print_Area" localSheetId="3">'Mercury Scenarios'!$A$1:$R$98</definedName>
    <definedName name="_xlnm.Print_Area" localSheetId="1">'Waste Scenario'!$A$1:$D$470</definedName>
    <definedName name="_xlnm.Print_Titles" localSheetId="1">'Waste Scenario'!$3:$3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76" i="3" l="1"/>
  <c r="F42" i="5" l="1"/>
  <c r="G35" i="5"/>
  <c r="F34" i="5"/>
  <c r="G34" i="5" s="1"/>
  <c r="G33" i="5"/>
  <c r="G32" i="5"/>
  <c r="G31" i="5"/>
  <c r="F30" i="5"/>
  <c r="G30" i="5" s="1"/>
  <c r="G29" i="5"/>
  <c r="F29" i="5"/>
  <c r="F28" i="5"/>
  <c r="G28" i="5" s="1"/>
  <c r="F27" i="5"/>
  <c r="G27" i="5" s="1"/>
  <c r="F26" i="5"/>
  <c r="C306" i="3" l="1"/>
  <c r="C93" i="3" l="1"/>
  <c r="B99" i="3"/>
  <c r="C99" i="3" s="1"/>
  <c r="B98" i="3"/>
  <c r="C98" i="3" s="1"/>
  <c r="B97" i="3"/>
  <c r="C97" i="3" s="1"/>
  <c r="B96" i="3"/>
  <c r="C96" i="3" s="1"/>
  <c r="C100" i="3" s="1"/>
</calcChain>
</file>

<file path=xl/sharedStrings.xml><?xml version="1.0" encoding="utf-8"?>
<sst xmlns="http://schemas.openxmlformats.org/spreadsheetml/2006/main" count="1948" uniqueCount="968">
  <si>
    <t>Category</t>
  </si>
  <si>
    <t>Licensed</t>
  </si>
  <si>
    <t>Yes/No</t>
  </si>
  <si>
    <t>Disposal Method</t>
  </si>
  <si>
    <t>Facility Location &amp; Contact Phone Number</t>
  </si>
  <si>
    <t>EPA Permit</t>
  </si>
  <si>
    <t>Co-mingled Organic Liquids</t>
  </si>
  <si>
    <t>Heavy Metal Solutions</t>
  </si>
  <si>
    <t>Lab Packs</t>
  </si>
  <si>
    <t>Toxic Liquids</t>
  </si>
  <si>
    <t>Toxic Solids</t>
  </si>
  <si>
    <t>Corrosive Liquids</t>
  </si>
  <si>
    <t>Flammable liquids</t>
  </si>
  <si>
    <t>Pesticides</t>
  </si>
  <si>
    <t>Organic Peroxides</t>
  </si>
  <si>
    <t>Explosives and potential explosives (already stabilized)</t>
  </si>
  <si>
    <t>Shock and heat sensitive substances</t>
  </si>
  <si>
    <t>Reactive compound (water and air)</t>
  </si>
  <si>
    <t>Oxidizers</t>
  </si>
  <si>
    <t>Peroxide formers</t>
  </si>
  <si>
    <t>Universal Waste</t>
  </si>
  <si>
    <t>F027 Waste</t>
  </si>
  <si>
    <t>HHW and CESQG Waste</t>
  </si>
  <si>
    <t>All U and P coded wastes</t>
  </si>
  <si>
    <t>Chloral Hydrate</t>
  </si>
  <si>
    <t>Paints and Paint Sludges</t>
  </si>
  <si>
    <t>Sludges/Slurries of Heavy Metals</t>
  </si>
  <si>
    <t>Lead Wash Solution</t>
  </si>
  <si>
    <t>Poly-Chlorinated Biphenyls</t>
  </si>
  <si>
    <t>Contaminated Oil</t>
  </si>
  <si>
    <t>Other Regulated Materials</t>
  </si>
  <si>
    <t>Compressed Gases</t>
  </si>
  <si>
    <t>DEA Controlled Substances</t>
  </si>
  <si>
    <t>Price per Pound</t>
  </si>
  <si>
    <t>Price per 55 Gallon Drum</t>
  </si>
  <si>
    <t>Price/Per Industry Standard Unit</t>
  </si>
  <si>
    <t>PCB Ballasts</t>
  </si>
  <si>
    <t>PCB Contaminated Waste Streams</t>
  </si>
  <si>
    <t>Add any other materials and rates in line 35 and below.</t>
  </si>
  <si>
    <t>2.1 Flammable Gas, Bulk</t>
  </si>
  <si>
    <t>2.2 Non-flammable Gas, Bulk</t>
  </si>
  <si>
    <t>3.0 Flammable Liquid, Bulk</t>
  </si>
  <si>
    <t>2.1 Flammable Gas</t>
  </si>
  <si>
    <t>2.2 Non-flammable Gas</t>
  </si>
  <si>
    <t>3.0 Flammable Liquid</t>
  </si>
  <si>
    <t>4.1 Flammable Solid</t>
  </si>
  <si>
    <t>4.2 Spontaneously Combustible</t>
  </si>
  <si>
    <t>4.3 Dangerous When Wet</t>
  </si>
  <si>
    <t>5.1 Oxidizer</t>
  </si>
  <si>
    <t>5.2 Organic Peroxide</t>
  </si>
  <si>
    <t>6.1 Poison</t>
  </si>
  <si>
    <t>8.0 Corrosive</t>
  </si>
  <si>
    <t>9.0 Class 9</t>
  </si>
  <si>
    <t>Bulk Oil Based Paint</t>
  </si>
  <si>
    <t>Oil Based Paint in Cans</t>
  </si>
  <si>
    <t>Used Oil Filters</t>
  </si>
  <si>
    <t>Bulk Used Oil</t>
  </si>
  <si>
    <t>Antifreeze</t>
  </si>
  <si>
    <t>Lithium Batteries</t>
  </si>
  <si>
    <t>Sorted NiCd batteries</t>
  </si>
  <si>
    <t>Oily Debris</t>
  </si>
  <si>
    <t>* HHW and CESQG</t>
  </si>
  <si>
    <t>HHW * (listed in column G)</t>
  </si>
  <si>
    <t>CESQG Waste* (listed in column G)</t>
  </si>
  <si>
    <t xml:space="preserve">Price Per Pound </t>
  </si>
  <si>
    <t>Alternate Cost (55DM/CF, Gaylord) each</t>
  </si>
  <si>
    <t>Mercury filled device</t>
  </si>
  <si>
    <t>Rechargeable batter</t>
  </si>
  <si>
    <t>HIDs</t>
  </si>
  <si>
    <r>
      <t>Total Disposal Charge</t>
    </r>
    <r>
      <rPr>
        <b/>
        <sz val="10"/>
        <rFont val="MS Sans Serif"/>
        <family val="2"/>
      </rPr>
      <t xml:space="preserve"> - Iowa Departemnt of Transportation Ames/Remote</t>
    </r>
  </si>
  <si>
    <t>___________________________________</t>
  </si>
  <si>
    <t>Other Charges</t>
  </si>
  <si>
    <r>
      <t>Labor hours</t>
    </r>
    <r>
      <rPr>
        <sz val="10"/>
        <rFont val="MS Sans Serif"/>
        <family val="2"/>
      </rPr>
      <t xml:space="preserve"> (assume 5 employee hours)</t>
    </r>
  </si>
  <si>
    <t>Transportation</t>
  </si>
  <si>
    <t>Diesel fuel, combustible liquid</t>
  </si>
  <si>
    <t>Waste paint related material</t>
  </si>
  <si>
    <t>55 Gal Drum</t>
  </si>
  <si>
    <t>Non RCRA Regulated</t>
  </si>
  <si>
    <t>D001, D035, D005, D006, D007, D008</t>
  </si>
  <si>
    <t>Grundy Center  1205 A Avenue      50638</t>
  </si>
  <si>
    <t>Attachment B Waste Scenario - Iowa Department of Transportation - Example Remote location</t>
  </si>
  <si>
    <r>
      <t>Total Disposal Charge</t>
    </r>
    <r>
      <rPr>
        <b/>
        <sz val="10"/>
        <rFont val="MS Sans Serif"/>
        <family val="2"/>
      </rPr>
      <t xml:space="preserve"> - DOT</t>
    </r>
  </si>
  <si>
    <t>(Attach listing of materials combined per drum or pail)</t>
  </si>
  <si>
    <t>Waste water based paint washwater</t>
  </si>
  <si>
    <t>Waste combustible liquid</t>
  </si>
  <si>
    <t>Waste solid containing a flammable liquid</t>
  </si>
  <si>
    <t>Waste flammable liquids</t>
  </si>
  <si>
    <t>Hazardous waste, solid</t>
  </si>
  <si>
    <t>Waste corrosive liquid, basic, inorganic</t>
  </si>
  <si>
    <t>Waste corrosive liquid, acidic, inorganic</t>
  </si>
  <si>
    <t>Waste aerosols</t>
  </si>
  <si>
    <t>Waste trichlorethylene</t>
  </si>
  <si>
    <t>Bulked Drums</t>
  </si>
  <si>
    <t>L</t>
  </si>
  <si>
    <t>35 lb</t>
  </si>
  <si>
    <t>Pesticide, solid, toxic</t>
  </si>
  <si>
    <t>160 lb</t>
  </si>
  <si>
    <t>D001</t>
  </si>
  <si>
    <t>Waste solid containind a flammable liquid</t>
  </si>
  <si>
    <t>Environmentally hazardous substances, liquid</t>
  </si>
  <si>
    <t>Toxic liquid, inorganic</t>
  </si>
  <si>
    <t>F005, D001, D002, D005, D035</t>
  </si>
  <si>
    <t>Waste flammable liquids, toxic, corrosive</t>
  </si>
  <si>
    <t>Lab packable materials</t>
  </si>
  <si>
    <t>D001, F003, F005</t>
  </si>
  <si>
    <t>D001, D039, F001</t>
  </si>
  <si>
    <t>D007, F003, F005</t>
  </si>
  <si>
    <t>D002</t>
  </si>
  <si>
    <t>D001, D040, U228</t>
  </si>
  <si>
    <t>D001, F003</t>
  </si>
  <si>
    <t>Drummed items</t>
  </si>
  <si>
    <t>Units</t>
  </si>
  <si>
    <t>Quantity</t>
  </si>
  <si>
    <t>Waste Codes</t>
  </si>
  <si>
    <t>Description</t>
  </si>
  <si>
    <t>Attachment B Waste Scenario - Iowa Department of Transportation - Ames Location</t>
  </si>
  <si>
    <t>Contaminated Antifreeze - 55 gallon drum</t>
  </si>
  <si>
    <t>19 tests to characterize unknown waste</t>
  </si>
  <si>
    <t>Kg</t>
  </si>
  <si>
    <t>D002, D005</t>
  </si>
  <si>
    <t>Waste Coorsive Solid</t>
  </si>
  <si>
    <t>D004, D005, D006, D008, D010, D011</t>
  </si>
  <si>
    <t>Waste Toxic solid, organic</t>
  </si>
  <si>
    <t>none</t>
  </si>
  <si>
    <t>None RCRA toxic solid</t>
  </si>
  <si>
    <t xml:space="preserve">None RCRA toxic liguid </t>
  </si>
  <si>
    <t>D001, D020, F003</t>
  </si>
  <si>
    <t>Waste pesticides, liquid flammable and toxic</t>
  </si>
  <si>
    <t>Universal waste pesticides</t>
  </si>
  <si>
    <t>D001, D008, F005</t>
  </si>
  <si>
    <t>Waste flammable solids</t>
  </si>
  <si>
    <t xml:space="preserve">D001, D002, D003 </t>
  </si>
  <si>
    <t>Water reactive solid lab waste, characteristically hazardous for ignitability, corrosivity, and reactivity</t>
  </si>
  <si>
    <t xml:space="preserve">D001, D003 </t>
  </si>
  <si>
    <t>Water reactive solid lab waste, characteristically hazardous for ignitability and reactivity</t>
  </si>
  <si>
    <t>D001, D005, D007, D008</t>
  </si>
  <si>
    <t>Waste oxidizer, characteristically hazardous for ignitability, chromium and lead</t>
  </si>
  <si>
    <t xml:space="preserve">D001,D002,D004, D005, D006, D007,D008,D011 </t>
  </si>
  <si>
    <t>Waste oxidizer, characteristically hazardous for corrosive/ ignitability</t>
  </si>
  <si>
    <t>Waste coorosive liquids</t>
  </si>
  <si>
    <t>D001,  D022, F002, F003, F005</t>
  </si>
  <si>
    <t>Spent halogenated solvent, characteristically hazardous for ignitability</t>
  </si>
  <si>
    <t>D001, D002, D009, D022, F002, F003, F005</t>
  </si>
  <si>
    <t>Spent halogenated solvent, characteristically hazardous for ignitability, mercury and chloroform</t>
  </si>
  <si>
    <t>D001, D007, F002, F003</t>
  </si>
  <si>
    <t>Spent halogenated solvent, characteristically hazardous for ignitability, and chromium</t>
  </si>
  <si>
    <t xml:space="preserve">D001, D002, </t>
  </si>
  <si>
    <t xml:space="preserve">Liquid lab waste, characteristically hazardous for ignitability, corrosivity </t>
  </si>
  <si>
    <t>Liquid lab waste, characteristically hazardous for ignitability, corrosivity and reactivity</t>
  </si>
  <si>
    <t>D004, D005, D006, D007, D008</t>
  </si>
  <si>
    <t>Liquid waste toxic</t>
  </si>
  <si>
    <t>D009</t>
  </si>
  <si>
    <t>Lab waste, characteristically hazardous for mercury (contaminated debris)</t>
  </si>
  <si>
    <t>D009,D008,D011,D005</t>
  </si>
  <si>
    <t>Lab waste, characteristically hazardous for mercury (metallic mercury)</t>
  </si>
  <si>
    <t>Waste Paint Cans</t>
  </si>
  <si>
    <t>Spray Paint Cans/Flammable liquids</t>
  </si>
  <si>
    <t xml:space="preserve">D003 </t>
  </si>
  <si>
    <t>Cyanide bearing lab waste, characteristically hazardous for reactivity</t>
  </si>
  <si>
    <t>Caustic alkali liguids</t>
  </si>
  <si>
    <t xml:space="preserve">D001, D002, D007, D008 </t>
  </si>
  <si>
    <t>Acidic lab waste, characteristically hazardous for ignitability, and corrosivity</t>
  </si>
  <si>
    <t>55 gallon</t>
  </si>
  <si>
    <t>Attachment B Waste Scenario - University of Northern Iowa (180 day pick-up)</t>
  </si>
  <si>
    <r>
      <t>Total Disposal Charge</t>
    </r>
    <r>
      <rPr>
        <b/>
        <sz val="10"/>
        <rFont val="MS Sans Serif"/>
        <family val="2"/>
      </rPr>
      <t xml:space="preserve"> - University of Iowa</t>
    </r>
  </si>
  <si>
    <r>
      <t>Labor hours</t>
    </r>
    <r>
      <rPr>
        <sz val="10"/>
        <rFont val="MS Sans Serif"/>
        <family val="2"/>
      </rPr>
      <t xml:space="preserve"> (to be consistent we will assume 40 employee hours)</t>
    </r>
  </si>
  <si>
    <t>U-Listed Wastes</t>
  </si>
  <si>
    <t>Silver/Formaldehyde Solutions</t>
  </si>
  <si>
    <t>Shop Waste (contaminated oil dry)</t>
  </si>
  <si>
    <t>Photographic Fixers</t>
  </si>
  <si>
    <t>Paint Solvents</t>
  </si>
  <si>
    <t>Paint Rags</t>
  </si>
  <si>
    <t>Paint &amp; Paint Related Material (in cans in yard boxes)</t>
  </si>
  <si>
    <t>Oxidizer Solutions (corrosive and oxidizing)</t>
  </si>
  <si>
    <t>Oily Rags</t>
  </si>
  <si>
    <t>Oil Dry Contaminated with Oil</t>
  </si>
  <si>
    <t>Non-Hazardous Liquids (aqueous)</t>
  </si>
  <si>
    <t>Metal Contaminated Solvents</t>
  </si>
  <si>
    <t>Mercury Contaminated Debris (spill clean-ups)</t>
  </si>
  <si>
    <t>Mercury Containing Devices (barometers, sphygomanometers, thermometers, etc. universal waste)</t>
  </si>
  <si>
    <t>Lead Paint Debris (from lead paint abatement)</t>
  </si>
  <si>
    <t>Lead Aprons</t>
  </si>
  <si>
    <t>Latex Paint (in cans in yard boxes)</t>
  </si>
  <si>
    <t>Heavy Metal Solutions (Corrosive)</t>
  </si>
  <si>
    <t>Formaldehyde and Formalin Solutions</t>
  </si>
  <si>
    <t>Ethidium Bromide Gels</t>
  </si>
  <si>
    <t>Cytotoxic Drugs (1 to 5 gallon buckets packed in yard boxes)</t>
  </si>
  <si>
    <t>Corrosive Solvents</t>
  </si>
  <si>
    <t>Corrosive Metal Contaminated Solvents</t>
  </si>
  <si>
    <t>Class 2 (Halogenated solvents/reagents)</t>
  </si>
  <si>
    <t>Class 1 (Non-Halogenated solvents/reagents)</t>
  </si>
  <si>
    <t>Class 1 (Ignitable solvents/reagents)</t>
  </si>
  <si>
    <t>Barium Contaminated Waste (unused material from medical treatment)</t>
  </si>
  <si>
    <t>Asbestos (Contaminated Debris)</t>
  </si>
  <si>
    <t>kg</t>
  </si>
  <si>
    <t>D001 D003 P122</t>
  </si>
  <si>
    <t>Waste Zinc Phosphide</t>
  </si>
  <si>
    <t>D001 D003</t>
  </si>
  <si>
    <t>Waste Zinc Dust</t>
  </si>
  <si>
    <t>Waste Water-Reactive Solid nos</t>
  </si>
  <si>
    <t>Waste Water-Reactive Liquid, Toxic nos</t>
  </si>
  <si>
    <t>D002 D003</t>
  </si>
  <si>
    <t>Waste Water-Reactive Liquid, Corrosive nos</t>
  </si>
  <si>
    <t>D001 D002 D003</t>
  </si>
  <si>
    <t>Waste Water-Reactive Liquid nos</t>
  </si>
  <si>
    <t>Waste Trinitrophenol, Wetted</t>
  </si>
  <si>
    <t>Waste Trifluoroacetic Acid</t>
  </si>
  <si>
    <t>P001 P044 P075 P077 P093 P116 P204</t>
  </si>
  <si>
    <t>Waste Toxic Solids, Organic nos</t>
  </si>
  <si>
    <t>D005 D006 D007 D008 D011 U136</t>
  </si>
  <si>
    <t>Waste Toxic Solid, Inorganic nos</t>
  </si>
  <si>
    <t>D004 D010 D016 D030 D032 P001 P008 P012 P119 P123 U036 U088 U091 U129 U218 U219 U202 U247</t>
  </si>
  <si>
    <t>Waste Toxic Liquids, Organic nos</t>
  </si>
  <si>
    <t>D001 D017 D022 D037 F002 F003 F027</t>
  </si>
  <si>
    <t>Waste Toxic Liquids, Flammable, Organic nos (contain dioxin/dioxin-related material)</t>
  </si>
  <si>
    <t>Waste Toxic Liquids, Corrosive, Organic nos</t>
  </si>
  <si>
    <t>D003 D006 D008 D011</t>
  </si>
  <si>
    <t>Waste Toxic Liquid, Inorganic nos</t>
  </si>
  <si>
    <t>Waste Titanium Tetrachloride</t>
  </si>
  <si>
    <t>P108</t>
  </si>
  <si>
    <t>Waste Strychnine Salts</t>
  </si>
  <si>
    <t>D003</t>
  </si>
  <si>
    <t>Waste Sodium Sulfide, Hydrated</t>
  </si>
  <si>
    <t>Waste Sodium Methylate</t>
  </si>
  <si>
    <t>Waste Sodium Hydrosulfite</t>
  </si>
  <si>
    <t>D003 P106</t>
  </si>
  <si>
    <t>Waste Sodium Cyanide, Solid</t>
  </si>
  <si>
    <t>Waste Sodium Cyanide Solutions</t>
  </si>
  <si>
    <t>Waste Sodium Borohydride</t>
  </si>
  <si>
    <t>P105</t>
  </si>
  <si>
    <t>Waste Sodium Azide</t>
  </si>
  <si>
    <t>Waste Sodium</t>
  </si>
  <si>
    <t>Waste Self-Heating Solid, Organic nos</t>
  </si>
  <si>
    <t>Waste Pyrophoric Solids, Organic nos</t>
  </si>
  <si>
    <t>Waste Pyrophoric Solids, Inorganic nos</t>
  </si>
  <si>
    <t>D003 P098</t>
  </si>
  <si>
    <t>Waste Potassium Cyanide, Solid</t>
  </si>
  <si>
    <t>Waste Piperidine</t>
  </si>
  <si>
    <t>Waste Phosphorus Pentoxide</t>
  </si>
  <si>
    <t>Waste Perchloric Acid</t>
  </si>
  <si>
    <t>D001 D005 D006 D007 D008</t>
  </si>
  <si>
    <t>Waste Oxidizing Solid, Toxic nos</t>
  </si>
  <si>
    <t>Waste Oxidizing Solid nos</t>
  </si>
  <si>
    <t>D001 D002 D005 D007 D011</t>
  </si>
  <si>
    <t>Waste Oxidizing Liquid, Toxic nos</t>
  </si>
  <si>
    <t>D001 D002</t>
  </si>
  <si>
    <t>Waste Oxidizing Liquid, Corrosive nos</t>
  </si>
  <si>
    <t>Waste Oxidizing Liquid nos</t>
  </si>
  <si>
    <t>D001 D004 D008 D019 F003 P087</t>
  </si>
  <si>
    <t>Waste Osmium Tetroxide (solutions)</t>
  </si>
  <si>
    <t>Waste Organometallic Substance, Liquid, Water-Reactive, Flam</t>
  </si>
  <si>
    <t>D001 D003 U096</t>
  </si>
  <si>
    <t>Waste Organic Peroxide, Type F, Liquid</t>
  </si>
  <si>
    <t>D001 D035</t>
  </si>
  <si>
    <t>Waste Organic Peroxide, Type E, Solid</t>
  </si>
  <si>
    <t>D001 D003 U160</t>
  </si>
  <si>
    <t>Waste Organic Peroxide, Type E, Liquid</t>
  </si>
  <si>
    <t>Waste Organic Peroxide, Type D, Solid</t>
  </si>
  <si>
    <t>D001 P068</t>
  </si>
  <si>
    <t>Waste Methylhydrazine</t>
  </si>
  <si>
    <t>Waste Methyl Vinyl Ketone, Stabilized</t>
  </si>
  <si>
    <t>Waste Mercury Compounds, Solid nos</t>
  </si>
  <si>
    <t>Waste Mercaptans, Liquid, Flammable, Toxic nos</t>
  </si>
  <si>
    <t>Waste Lithium Alkyls, Liquid</t>
  </si>
  <si>
    <t>Waste Lithium</t>
  </si>
  <si>
    <t>Waste Isocyanates, Toxic, Flammable nos</t>
  </si>
  <si>
    <t>D001 U162</t>
  </si>
  <si>
    <t>Waste Isocyanates, Flammable, Toxic nos</t>
  </si>
  <si>
    <t>D002 U134</t>
  </si>
  <si>
    <t>Waste Hydrofluoric Acid</t>
  </si>
  <si>
    <t>D001 D002 D003 U133</t>
  </si>
  <si>
    <t>Waste Hydrazine, Anhydrous</t>
  </si>
  <si>
    <t>D001 U122</t>
  </si>
  <si>
    <t>Waste Formaldehyde, Solutions, Flammable</t>
  </si>
  <si>
    <t>D001 U163</t>
  </si>
  <si>
    <t>Waste Flammable Solids, Toxic, Organic nos</t>
  </si>
  <si>
    <t>D001 D038 F005 U163 U165</t>
  </si>
  <si>
    <t>Waste Flammable Solids, Organic nos</t>
  </si>
  <si>
    <t>D001 D005 D006 D007 D008 D011 P023 U108 U125 U162</t>
  </si>
  <si>
    <t>Waste Flammable Liquids, Toxic nos</t>
  </si>
  <si>
    <t>D001 D002 D003 U006</t>
  </si>
  <si>
    <t>Waste Flammable Liquids, Corrosive nos</t>
  </si>
  <si>
    <t>D001 D035 F003 F005 U162</t>
  </si>
  <si>
    <t>Waste Flammable Liquids nos</t>
  </si>
  <si>
    <t>D001 D022 D035 D038 F003 F005</t>
  </si>
  <si>
    <t>Waste Flammable Liquid, Toxic, Corrosive nos</t>
  </si>
  <si>
    <t>Waste Dinitrophenol, Wetted</t>
  </si>
  <si>
    <t>P078</t>
  </si>
  <si>
    <t>Waste Dinitrogen Tetroxide</t>
  </si>
  <si>
    <t>Waste Dimethyl Sulfide</t>
  </si>
  <si>
    <t>D002 U103</t>
  </si>
  <si>
    <t>Waste Dimethyl Sulfate</t>
  </si>
  <si>
    <t>D003 U246</t>
  </si>
  <si>
    <t>Waste Cyanogen Bromide</t>
  </si>
  <si>
    <t>D003 P030</t>
  </si>
  <si>
    <t>Waste Cyanide Solutions nos</t>
  </si>
  <si>
    <t>Waste Corrosive Solids nos</t>
  </si>
  <si>
    <t>Waste Corrosive Liquids, Toxic nos</t>
  </si>
  <si>
    <t>Waste Corrosive Liquids, Oxidizing nos</t>
  </si>
  <si>
    <t>Waste Corrosive Liquids, Flammable,nos</t>
  </si>
  <si>
    <t>Waste Corrosive Liquids nos</t>
  </si>
  <si>
    <t>Waste Corrosive Liquid, Basic, Inorganic nos</t>
  </si>
  <si>
    <t>D002 U123</t>
  </si>
  <si>
    <t>Waste Corrosive Liquid, Acidic, Organic nos</t>
  </si>
  <si>
    <t>Waste Corrosive Liquid, Acidic, Inorganic nos</t>
  </si>
  <si>
    <t>D001 D007</t>
  </si>
  <si>
    <t>Waste Chromium Trioxide, Anydrous</t>
  </si>
  <si>
    <t>Waste Chlorosilanes, Flammable, Corrosive nos</t>
  </si>
  <si>
    <t>D001 P022</t>
  </si>
  <si>
    <t>Waste Carbon Disulfide</t>
  </si>
  <si>
    <t>Waste Calcium Hydride</t>
  </si>
  <si>
    <t>Waste Calcium</t>
  </si>
  <si>
    <t>Waste Butyryl Chloride</t>
  </si>
  <si>
    <t>Waste Bromine</t>
  </si>
  <si>
    <t>Waste Boron Trifluoride Diethyl Etherate</t>
  </si>
  <si>
    <t>Waste Boron Tribromide</t>
  </si>
  <si>
    <t>D001 D003 D005</t>
  </si>
  <si>
    <t>Waste Barium</t>
  </si>
  <si>
    <t>Waste Amines, Liquid, Corrosive nos</t>
  </si>
  <si>
    <t>D001 D002 U404</t>
  </si>
  <si>
    <t>Waste Amines, Flammable, Corrosive nos</t>
  </si>
  <si>
    <t>D001 P005</t>
  </si>
  <si>
    <t>Waste Allyl Alcohol</t>
  </si>
  <si>
    <t>Waste Alkyl Sulfonic Acids, Solid</t>
  </si>
  <si>
    <t>Waste Alkali Metal Alcoholates, Self-Heating, Corrosive nos</t>
  </si>
  <si>
    <t>D001 D005 D006 D007 D008 D035</t>
  </si>
  <si>
    <t>Waste Aerosols, Flammable nos</t>
  </si>
  <si>
    <t>Waste Aerosols</t>
  </si>
  <si>
    <t>D001 U009</t>
  </si>
  <si>
    <t>Waste Acrylonitrile, Stabilized</t>
  </si>
  <si>
    <t>D001 P003</t>
  </si>
  <si>
    <t>Waste Acrolein, Stabilized</t>
  </si>
  <si>
    <t>D001 D022 F002 F003</t>
  </si>
  <si>
    <t>PCB Containing Solvents (research waste) &lt;500 ppm PCB</t>
  </si>
  <si>
    <t>NA</t>
  </si>
  <si>
    <t>PCB Containing Solids (debris/chromatography gels) (research waste) &lt;500 ppm PCB</t>
  </si>
  <si>
    <t>PCB Containing Corrosive Liquids (Acidic) (research waste) &lt;500 ppm PCB</t>
  </si>
  <si>
    <t>Toxic Solid, Inorganic nos</t>
  </si>
  <si>
    <t>Toxic Liquids, Organic nos</t>
  </si>
  <si>
    <t>Non-RCRA, Non-Regulated Material</t>
  </si>
  <si>
    <t>Corrosive Solid, Basic, Inorganic nos</t>
  </si>
  <si>
    <t>D001 D002 D018 D019 D021 D022 D023 D024 D025 D026 D028 D029 D035 D036 D038 D039 D040 U001 U002 U003 U007 U019 U031 U037 U044 U052 U055 U056 U057 U070 U071 U076 U077 U078 U079 U080 U083 U108 U112 U117 U124 U140 U154 U159 U161 U169 U184 U188 U196 U208 U209 U210 U211 U213 U220 U226 U227 U228 U236 U239 U359</t>
  </si>
  <si>
    <t>D001 D011</t>
  </si>
  <si>
    <t>D007 D039 F002</t>
  </si>
  <si>
    <t>D011</t>
  </si>
  <si>
    <t>D001 D004 D005 D006 D007 D008 D010 D011 D018 D019 D021 D022 D023 D024 D025 D026 D027 D028 D029 D035 D036 D038 D039 D040 F002 F003 F004 F005</t>
  </si>
  <si>
    <t>D001 D005 D007 D008 D035 F005</t>
  </si>
  <si>
    <t>Cubic Yard Box</t>
  </si>
  <si>
    <t>D001, D004, D005, D006, D007, D008, D010, D011, D012, D018, D035</t>
  </si>
  <si>
    <t>D001 D004 D005 D006 D007 D008 D010 D011 D016 D018 D019 D021 D022 D023 D024 D025 D026 D027 D028 D029 D035 D036 D038 D039 D040 F002 F003 F004 F005</t>
  </si>
  <si>
    <t>D008</t>
  </si>
  <si>
    <t>D001 D002 D004 D005 D006 D007 D008 D010 D011</t>
  </si>
  <si>
    <t>D004 P012 U010 U058 U059 U150 U206</t>
  </si>
  <si>
    <t>D001 D002 D016 D018 D019 D021 D022 D023 D024 D025 D026 D027 D028 D029 D035 D036 D038 D039 D040 F002 F003 F004 F005</t>
  </si>
  <si>
    <t>D001 D002 D004 D005 D006 D007 D008 D010 D011 D016 D018 D019 D021 D022 D023 D024 D025 D026 D027 D028 D029 D035 D036 D038 D039 D040 F002 F003 F004 F005</t>
  </si>
  <si>
    <t>D001 D016 D018 D019 D021 D022 D023 D024 D025 D026 D027 D028 D029 D035 D036 D038 D039 D040 F002 F003 F004 F005</t>
  </si>
  <si>
    <t>D001 D018 D023 D024 D025 D026 D035 D036 D038 F003 F004 F005</t>
  </si>
  <si>
    <t>D005</t>
  </si>
  <si>
    <t>Attachment B Waste Scenario - University of Iowa</t>
  </si>
  <si>
    <t>Total Disposal Charge ISU</t>
  </si>
  <si>
    <r>
      <t>Labor hours</t>
    </r>
    <r>
      <rPr>
        <sz val="10"/>
        <rFont val="MS Sans Serif"/>
        <family val="2"/>
      </rPr>
      <t xml:space="preserve"> (to be consistent we will assume 30 employee hours)</t>
    </r>
  </si>
  <si>
    <t>Ni-Cad Batteries, characteristically hazardous for cadmium</t>
  </si>
  <si>
    <t>Non-RCRA lab packs</t>
  </si>
  <si>
    <t>Oil and water sludge</t>
  </si>
  <si>
    <t>Soil contaminated with diesel fuel</t>
  </si>
  <si>
    <t>Universal waste mercury containing equipment</t>
  </si>
  <si>
    <t>Spent halogenated solvent</t>
  </si>
  <si>
    <t>Caustic lab waste, characteristically hazardous for corrosivity</t>
  </si>
  <si>
    <t>Acidic lab waste, characteristically hazardous for corrosivity, and mercury</t>
  </si>
  <si>
    <t>Acidic lab waste, mixed metals</t>
  </si>
  <si>
    <t>Acidic lab waste, characteristically hazardous for corrosivity</t>
  </si>
  <si>
    <t>Spent non-halogenated solvent</t>
  </si>
  <si>
    <t>D001, D011</t>
  </si>
  <si>
    <t>Waste oxidizer, characteristically hazardous for ignitability, and silver</t>
  </si>
  <si>
    <t>D001, D008</t>
  </si>
  <si>
    <t>Waste oxidizer, characteristically hazardous for ignitability, and lead</t>
  </si>
  <si>
    <t>D001, D007</t>
  </si>
  <si>
    <t>Waste oxidizer, characteristically hazardous for ignitability, and chromium</t>
  </si>
  <si>
    <t xml:space="preserve">D001 </t>
  </si>
  <si>
    <t>Waste oxidizer, characteristically hazardous for ignitability</t>
  </si>
  <si>
    <t>F027</t>
  </si>
  <si>
    <t>Waste formulations containing tri-, tetra-, or pentchlorophenol</t>
  </si>
  <si>
    <t>P042</t>
  </si>
  <si>
    <t>Waste Benzenediol</t>
  </si>
  <si>
    <t>U240</t>
  </si>
  <si>
    <t>Waste 2,4-D</t>
  </si>
  <si>
    <t>Sulfide bearing lab waste, characteristically hazardous for reactivity</t>
  </si>
  <si>
    <t>Sulfide bearing lab waste, characteristically hazardous for ignitability and reactivity</t>
  </si>
  <si>
    <t>D001, D002, D007, F003</t>
  </si>
  <si>
    <t>Spent non-halogenated, characteristically hazardous for ignitability, corrosivity, and chromium</t>
  </si>
  <si>
    <t>D001, D002, D011, F003</t>
  </si>
  <si>
    <t>Spent non-halogenated solvent, characteristically hazardous for ignitability, corrosivity and silver</t>
  </si>
  <si>
    <t>D001, D003, F003</t>
  </si>
  <si>
    <t>Spent non-halogenated solvent, characteristically hazardous for ignitability, and reactivity</t>
  </si>
  <si>
    <t>D001, D005, F003</t>
  </si>
  <si>
    <t>Spent non-halogenated solvent, characteristically hazardous for ignitability, and barium</t>
  </si>
  <si>
    <t>D001, D011, F003</t>
  </si>
  <si>
    <t>Spent non-halogenated solvent, characteristically hazardous for ignitability and silver</t>
  </si>
  <si>
    <t>D001, D009, D022, F002, F003</t>
  </si>
  <si>
    <t>D001, D011, F002, F003</t>
  </si>
  <si>
    <t>Spent halogenated solvent, characteristically hazardous for ignitability and silver</t>
  </si>
  <si>
    <t>Solid lab waste, characteristically hazardous for ignitability.</t>
  </si>
  <si>
    <t>Liquid lab waste, characteristically hazardous for ignitability, and reactivity</t>
  </si>
  <si>
    <t>D015</t>
  </si>
  <si>
    <t>Lab waste, characteristically hazardous for toxaphene</t>
  </si>
  <si>
    <t>D010</t>
  </si>
  <si>
    <t>Lab waste, characteristically hazardous for selenium</t>
  </si>
  <si>
    <t>Lab waste, characteristically hazardous for ignitability and silver</t>
  </si>
  <si>
    <t>D001, D009</t>
  </si>
  <si>
    <t>Lab waste, characteristically hazardous for ignitability and mercury</t>
  </si>
  <si>
    <t>Lab waste, characteristically hazardous for ignitability and lead</t>
  </si>
  <si>
    <t>D016</t>
  </si>
  <si>
    <t>Lab waste characteristically hazardous for 2,4-D</t>
  </si>
  <si>
    <t>Spray Paint Cans</t>
  </si>
  <si>
    <t>Cyanide bearing, characteristically hazardous for ignitability and reactivity</t>
  </si>
  <si>
    <t xml:space="preserve">D002, D003 </t>
  </si>
  <si>
    <t>Caustic, cyanide bearing lab waste, characteristically hazardous for corrosivity and reactivity</t>
  </si>
  <si>
    <t>Acidic, water reactive waste</t>
  </si>
  <si>
    <t xml:space="preserve">D001, D002 </t>
  </si>
  <si>
    <t>D002, D004</t>
  </si>
  <si>
    <t>Acidic lab waste, characteristically hazardous for corrosivity, and arsenic</t>
  </si>
  <si>
    <t>D001, D022, F001, F002, F003, F004, F005</t>
  </si>
  <si>
    <t>5 Gal pail</t>
  </si>
  <si>
    <t xml:space="preserve">D002 </t>
  </si>
  <si>
    <t>D002, D009</t>
  </si>
  <si>
    <t>D002, D004, D005, D006, D007, D008, D010, D011</t>
  </si>
  <si>
    <t>D001, F003, F004, F005</t>
  </si>
  <si>
    <t>Hazardous Waste Scenario - Iowa State University</t>
  </si>
  <si>
    <t xml:space="preserve">Total: </t>
  </si>
  <si>
    <t>Transportation cost (if additional)</t>
  </si>
  <si>
    <t>Travel time: 4 hours</t>
  </si>
  <si>
    <t>Removal labor: 2 hours</t>
  </si>
  <si>
    <t>1x mercury contaminated refrigerator height-36” width-24” depth 24”</t>
  </si>
  <si>
    <t xml:space="preserve">*Mercury contaminated debris may consist of, but not be limited to, PPE, rags, drain traps, and wood that has been contaminated by mercury.
**For this scenario asbestos will be contained in mercury contaminated floor tiles.
</t>
  </si>
  <si>
    <t>1x mercury contaminated incubator length-14” width-14” depth-14”</t>
  </si>
  <si>
    <t>10 pounds-elemental mercury</t>
  </si>
  <si>
    <t>Mercury contaminated equipment (incubator, refrigerator)</t>
  </si>
  <si>
    <t>Elemental mercury</t>
  </si>
  <si>
    <t>17 pounds-mercury compounds</t>
  </si>
  <si>
    <t>Mercury compounds</t>
  </si>
  <si>
    <t>2 pounds-thermometers)</t>
  </si>
  <si>
    <t>Mercury contained in manufactured articles (thermometers, barometers)</t>
  </si>
  <si>
    <t xml:space="preserve">2x55DM-merc. cont. debris/asbestos
-weight is 75 pounds per drum**
</t>
  </si>
  <si>
    <t>Mercury contaminated debris/asbestos*</t>
  </si>
  <si>
    <t xml:space="preserve">5x55DM-mercury contaminated debris
-weight is 75 pounds per drum**
</t>
  </si>
  <si>
    <t>Mercury contaminated debris*</t>
  </si>
  <si>
    <t>Comment</t>
  </si>
  <si>
    <t>Unit</t>
  </si>
  <si>
    <t>Cost</t>
  </si>
  <si>
    <t>Scenario 2. Mercury Disposal Pricing Scenario. Assume one pick-up location, and apply the pricing to the fictitious disposal inventory listed below:</t>
  </si>
  <si>
    <t>Scenario 1. Mercury Disposal Pricing. Vendors can enter a set charge per drum, gallon, pound, etc. Indicate below your pricing schedule, and include all transportation charges, fuel surcharges, hazardous waste fees and any or all other fees included in the cost of disposal.</t>
  </si>
  <si>
    <t>5 Gal</t>
  </si>
  <si>
    <t>See supplemental pricing below</t>
  </si>
  <si>
    <t>5 gal</t>
  </si>
  <si>
    <t>$75 per 5 gal</t>
  </si>
  <si>
    <t>$120 per 5 gal</t>
  </si>
  <si>
    <t>Packed with elemental mercury</t>
  </si>
  <si>
    <t>2-5 gal 1- 15 gal</t>
  </si>
  <si>
    <t>55 DM</t>
  </si>
  <si>
    <t>85 Gal</t>
  </si>
  <si>
    <t>30 Gal</t>
  </si>
  <si>
    <t>5 gal pail</t>
  </si>
  <si>
    <t>based on mercury &lt;260PPM</t>
  </si>
  <si>
    <t>included below</t>
  </si>
  <si>
    <t>Yes</t>
  </si>
  <si>
    <t>ID#: IND000646943</t>
  </si>
  <si>
    <t>Tradebe East Chicago, IN</t>
  </si>
  <si>
    <t>Tradebe 4343 Kennedy Ave East Chicago, IN 46312</t>
  </si>
  <si>
    <t>Fuel Blend</t>
  </si>
  <si>
    <t>Stabilization</t>
  </si>
  <si>
    <t>Hazcat Unknown testing</t>
  </si>
  <si>
    <t>SUPPLIES</t>
  </si>
  <si>
    <t xml:space="preserve">Unit Price </t>
  </si>
  <si>
    <t>UOM</t>
  </si>
  <si>
    <t>CUBIC YARD BOX</t>
  </si>
  <si>
    <t>EA</t>
  </si>
  <si>
    <t>95 GALLON POLY OVERPACK</t>
  </si>
  <si>
    <t>85 GALLON METAL OVERPACK</t>
  </si>
  <si>
    <t>55 GALLON RECONDITIONED METAL OPEN TOP DRUM</t>
  </si>
  <si>
    <t xml:space="preserve">55 GALLON POLY OPEN HEAD DRUM </t>
  </si>
  <si>
    <t>55 GALLON TIGHT HEAD STEEL DRUM RECONDITIONED</t>
  </si>
  <si>
    <t>55 GALLON TIGHTHEAD POLY DRUM</t>
  </si>
  <si>
    <t>30 GALLON POLY OPEN HEAD DRUM</t>
  </si>
  <si>
    <t>30 GALLON POLY TIGHT HEAD DRUM</t>
  </si>
  <si>
    <t>15 GALLON POLY TIGHT HEAD DRUM</t>
  </si>
  <si>
    <t>15 GALLON OPEN HEAD POLY DRUM</t>
  </si>
  <si>
    <t>5 GALLON POLY OPEN TOP PAIL</t>
  </si>
  <si>
    <t>5 GALLON POLY CLOSED TOP PAIL</t>
  </si>
  <si>
    <t>PIH EXEMPTION BOX</t>
  </si>
  <si>
    <t>VERMICULITE</t>
  </si>
  <si>
    <t>per bag</t>
  </si>
  <si>
    <t>8FOOT LIGHT BULB BOX</t>
  </si>
  <si>
    <t>4 FT LIGHT BULB BOX</t>
  </si>
  <si>
    <t>Each</t>
  </si>
  <si>
    <t>No</t>
  </si>
  <si>
    <t>Recycle</t>
  </si>
  <si>
    <t>Incineration</t>
  </si>
  <si>
    <t>Thermal Treatment</t>
  </si>
  <si>
    <t xml:space="preserve">varies </t>
  </si>
  <si>
    <t>Landfill</t>
  </si>
  <si>
    <t>Veolia Port Arthur TX</t>
  </si>
  <si>
    <t>TXD000838896</t>
  </si>
  <si>
    <t>MID092947928</t>
  </si>
  <si>
    <t>Drug &amp; Lab 331 Broad Street, Plainwell, MI 49080 • Phone: (800) 685-9824</t>
  </si>
  <si>
    <t xml:space="preserve">Drug &amp; Lab, Plainwell, MI 49080 </t>
  </si>
  <si>
    <t>for landfill</t>
  </si>
  <si>
    <t>Container Size in Gallons</t>
  </si>
  <si>
    <t>FUELS</t>
  </si>
  <si>
    <t>55dm</t>
  </si>
  <si>
    <t>30dm</t>
  </si>
  <si>
    <t>15dm</t>
  </si>
  <si>
    <t>5dm</t>
  </si>
  <si>
    <t>LF</t>
  </si>
  <si>
    <t>FUELS(&gt;5,000 BTU,&lt;6% Cl)</t>
  </si>
  <si>
    <t>CHLORIDE AT 6-10%</t>
  </si>
  <si>
    <t>CHLORIDE AT 11-15%</t>
  </si>
  <si>
    <t>CHLORIDE AT 16-25%</t>
  </si>
  <si>
    <t>CHLORIDE AT 26-35%</t>
  </si>
  <si>
    <t>CHLORIDE AT 36-40%</t>
  </si>
  <si>
    <t xml:space="preserve">        &gt; 40% CHLORIDE</t>
  </si>
  <si>
    <t>Case by Case</t>
  </si>
  <si>
    <t>*Fuels &lt;5000 &amp; &gt;3000 BTU'S will be surcharged an additional 30% of the base price</t>
  </si>
  <si>
    <t>SF</t>
  </si>
  <si>
    <t>DF</t>
  </si>
  <si>
    <t>RT2</t>
  </si>
  <si>
    <t xml:space="preserve">RCRA NON-HALOGENATED ORGANIC SOLIDS &amp; SLUDGES FOR RECYCLING     </t>
  </si>
  <si>
    <t>RT</t>
  </si>
  <si>
    <t>SOLID FUELS THRU SDS</t>
  </si>
  <si>
    <t>VA</t>
  </si>
  <si>
    <t>LIQUID ORGANIC ACIDS FOR FUELING (pH&lt;4)</t>
  </si>
  <si>
    <t>*Fuels &lt;3000 BTU'S will be surcharged an additional 30% of the base price</t>
  </si>
  <si>
    <t>VC</t>
  </si>
  <si>
    <t>LIQUID ORGANIC CAUSTICS FOR FUEL Blend  (pH&gt;10)</t>
  </si>
  <si>
    <t>*Fuels &lt; 3000 BTU'S will be surcharged an additional 30% of the base price</t>
  </si>
  <si>
    <t>PI</t>
  </si>
  <si>
    <t xml:space="preserve">PAINT IN METAL CANS </t>
  </si>
  <si>
    <t>per CYB</t>
  </si>
  <si>
    <t>LY/SY/NY</t>
  </si>
  <si>
    <t>ISOCYANATES, EPOXY'S, RESINS, MONOMERS</t>
  </si>
  <si>
    <t>$1.05 per pound, $50.00 minimum</t>
  </si>
  <si>
    <t>AF (1)</t>
  </si>
  <si>
    <t>AEROSOL CANS FOR FUELS PACKED LOOSE IN DRUMS OR GAYLORDS</t>
  </si>
  <si>
    <t>AI</t>
  </si>
  <si>
    <t>AEROSOL CANS FOR INCINERATION</t>
  </si>
  <si>
    <t>ENERGY RECOVERY</t>
  </si>
  <si>
    <t xml:space="preserve">LE </t>
  </si>
  <si>
    <t>NON HAZ LIQUIDS (NO USED OIL) FOR ENERGY RECOVERY</t>
  </si>
  <si>
    <t>SE</t>
  </si>
  <si>
    <t>NON HAZARDOUS SOLIDS FOR ENERGY RECOVERY</t>
  </si>
  <si>
    <t>NE</t>
  </si>
  <si>
    <t>ENERGY RECOVERY FOR NON-HAZ</t>
  </si>
  <si>
    <t>500 lb max, then $0.18/lb</t>
  </si>
  <si>
    <t>RO</t>
  </si>
  <si>
    <t>NON RCRA USED OIL</t>
  </si>
  <si>
    <t>SDS RECYCLING</t>
  </si>
  <si>
    <t>Minimum</t>
  </si>
  <si>
    <t>per lb</t>
  </si>
  <si>
    <t>R.C.R.A. REGULATED MATERIAL</t>
  </si>
  <si>
    <t>30 DM</t>
  </si>
  <si>
    <t>15 DM</t>
  </si>
  <si>
    <t>5 DM</t>
  </si>
  <si>
    <t xml:space="preserve">RS2 </t>
  </si>
  <si>
    <t>R.C.R.A. NON-HALOGENATED ORGANIC SOLIDS FOR RECYCLING     (NF)</t>
  </si>
  <si>
    <t>&gt;3000 BTU'S PH 4-10</t>
  </si>
  <si>
    <t xml:space="preserve">TYPICALLY 100% SOLIDS CONTENT </t>
  </si>
  <si>
    <t>0% CHLORINE CONTENT</t>
  </si>
  <si>
    <t>NO PCB'S, non reactive, no oxidizers, no isocyanates</t>
  </si>
  <si>
    <t>DEBRIS OK, FREE LIQUID CONTENT &lt;10%</t>
  </si>
  <si>
    <t xml:space="preserve">RH </t>
  </si>
  <si>
    <t>R.C.R.A. HALOGENATED ORGANIC SOLIDS FOR RECYCLING     (NF)</t>
  </si>
  <si>
    <t>UP TO 100% CHLORINE CONTENT</t>
  </si>
  <si>
    <t>RZV1</t>
  </si>
  <si>
    <t>STABILIZATION OF CHARACTERISTIC WASTES</t>
  </si>
  <si>
    <t>LM</t>
  </si>
  <si>
    <t>LIQUIDS FOR STABILIZATION/LANDFILL (D004-11; D002 ACIDS OR CAUSTICS NO HEX CHROME)</t>
  </si>
  <si>
    <t>SM</t>
  </si>
  <si>
    <t>SLUDGES FOR STABILIZATION/LANDFILL (D004-11; D002 ACIDS OR CAUSTICS NO HEX CHROME)</t>
  </si>
  <si>
    <t>NM</t>
  </si>
  <si>
    <t>SOLIDS FOR STABILIZATION/LANDFILL (D004-11; D002 ACIDS OR CAUSTICS NO HEX CHROME)</t>
  </si>
  <si>
    <t>XM</t>
  </si>
  <si>
    <t>OXIDIZERS WITH &lt;20% CONCENTRATION, &lt;5% FOR HYDROGEN PEROXIDE</t>
  </si>
  <si>
    <t>FT</t>
  </si>
  <si>
    <t>LIGHT BULBS FOR STABILIZATION/LANDFILL</t>
  </si>
  <si>
    <t>BULKING OF WASTES FOR STABILIZATION AT ALTERNATE LOCATIONS</t>
  </si>
  <si>
    <t>LA (1)</t>
  </si>
  <si>
    <t>ACIDS, INORGANIC &gt;30%, BUT &lt;60%, NO HF, NO NITRIC, CR &lt;10,000 PPM</t>
  </si>
  <si>
    <t>LA (2)</t>
  </si>
  <si>
    <t xml:space="preserve">ACIDS, INORGANIC &gt; 60%, NO HF, NITRIC &lt;25%, CR &lt;10,000 PPM </t>
  </si>
  <si>
    <t>LA (3)</t>
  </si>
  <si>
    <t>ACIDS, INORGANIC &gt;30%, NO HF, NITRIC &lt;25%, CR &gt;10,000 BUT &lt;200,000 PPM</t>
  </si>
  <si>
    <t>LA (5)</t>
  </si>
  <si>
    <t>NITRIC ACID &gt;25%</t>
  </si>
  <si>
    <t>LA (6)</t>
  </si>
  <si>
    <t>HYDROFLUORIC ACID, ALL CONCENTRATIONS</t>
  </si>
  <si>
    <t>CAUSTICS</t>
  </si>
  <si>
    <t>LC (1)</t>
  </si>
  <si>
    <t>CAUSTICS, INORGANIC FOR STABILIZATION, CR &gt;250,000 PPM (NO AMMONIA OR AMMONIA BASED COMPOUNDS)</t>
  </si>
  <si>
    <t>LC (2)</t>
  </si>
  <si>
    <t>CAUSTICS, (AMMONIUM HYDROXIDE) INORGANIC</t>
  </si>
  <si>
    <t>OXIDIZERS</t>
  </si>
  <si>
    <t>LX (1)</t>
  </si>
  <si>
    <t>OXIDIZERS, &gt;20%, &lt;5% FOR HYD. PEROXIDE, NO AMMONIA, CHLORATES, OR CHLORITES</t>
  </si>
  <si>
    <t>LX (3)</t>
  </si>
  <si>
    <t>OXIDIZERS CONTAINING CHLORATES OR CHLORITES</t>
  </si>
  <si>
    <t>NX (1)</t>
  </si>
  <si>
    <t>NX (3)</t>
  </si>
  <si>
    <t>TREATMENT/LANDFILL OF LISTED &amp; CHARACTERISTIC WASTES</t>
  </si>
  <si>
    <t>ST (A)</t>
  </si>
  <si>
    <t>TREATMENT (D002, D004-D011, F006-F012, F019, K061, K062)</t>
  </si>
  <si>
    <t>ST (B)</t>
  </si>
  <si>
    <t>TREATMENT (D018, D019, D021-D030, D032-D043)</t>
  </si>
  <si>
    <t>ST (C)</t>
  </si>
  <si>
    <t>TREATMENT (F001, 2, 3, 5, D018, D019, D021-D030, D032-D043)</t>
  </si>
  <si>
    <t>NT (A)</t>
  </si>
  <si>
    <t>NT (B)</t>
  </si>
  <si>
    <t>NT (C)</t>
  </si>
  <si>
    <t>BT1</t>
  </si>
  <si>
    <t>ALKALINE WITH NO MERCURY</t>
  </si>
  <si>
    <t>CYANIDES LIQUIDS, SOLIDS, SLUDGES</t>
  </si>
  <si>
    <t>LH (1)</t>
  </si>
  <si>
    <t>CYANIDES, 1-10,000 PPM</t>
  </si>
  <si>
    <t>LH (2)</t>
  </si>
  <si>
    <t>CYANIDES, 10,001-25,000 PPM</t>
  </si>
  <si>
    <t>LH (3)</t>
  </si>
  <si>
    <t>CYANIDES, 25,001-50,000 PPM</t>
  </si>
  <si>
    <t>LH (4)</t>
  </si>
  <si>
    <t>CYANIDES, 50,001-200,000 PPM</t>
  </si>
  <si>
    <t>LH (5)</t>
  </si>
  <si>
    <t>CYANIDES, &gt;200,000 PPM</t>
  </si>
  <si>
    <t>OTHER TREATMENT</t>
  </si>
  <si>
    <t>NK</t>
  </si>
  <si>
    <t>MICROENCAPSULATION (DEBRIS ONLY, &lt;5% TOC, NO LIQUID OR SLUDGE,</t>
  </si>
  <si>
    <t xml:space="preserve">NO DIRT, DUST, OR PARTICULATE MATTER)                     </t>
  </si>
  <si>
    <t>NJ (1)</t>
  </si>
  <si>
    <t>MERCURY COMPOUNDS FOR STABILIZATION/LANDFILL</t>
  </si>
  <si>
    <t>(MERCURIC NITRATE, MERCURIC CHOLRIDE)</t>
  </si>
  <si>
    <t>NJ (2)</t>
  </si>
  <si>
    <t xml:space="preserve">MERCURY DEBRIS AND SOLIDS FOR </t>
  </si>
  <si>
    <t>STABILIZATION/LANDFILL (COD VIALS)</t>
  </si>
  <si>
    <t>NJ (3)</t>
  </si>
  <si>
    <t xml:space="preserve">COD VIALS </t>
  </si>
  <si>
    <t>NJ (4)</t>
  </si>
  <si>
    <t>BULK COD SOLUTION                                                                                           85/G      $1430</t>
  </si>
  <si>
    <t>MACRO</t>
  </si>
  <si>
    <t>HAZARDOUS MACROENCAPSULATION</t>
  </si>
  <si>
    <t>BULKING AND INCINERATION OF WASTES OFF SITE</t>
  </si>
  <si>
    <t>VI</t>
  </si>
  <si>
    <t>LIQUID FOR THERMAL TREATMENT(&lt;5,000 BTU,&gt;65% H2O,non-reactive, no D002 or D003, bulkable)</t>
  </si>
  <si>
    <t>LI</t>
  </si>
  <si>
    <t>THERMAL TREATMENT (&lt;5,000 BTU,&gt;65% H2O,non-reactive, no D002 or D003, bulkable)</t>
  </si>
  <si>
    <t>400 lb max, then $1.00/lb</t>
  </si>
  <si>
    <t>CYB</t>
  </si>
  <si>
    <t>LP1</t>
  </si>
  <si>
    <t xml:space="preserve">CYTOTOXIC DRUG LOOSE </t>
  </si>
  <si>
    <t>LPR</t>
  </si>
  <si>
    <t xml:space="preserve">CYTOTOXIC DRUG LOOSE PACK WITH SHARPS </t>
  </si>
  <si>
    <t>LP2-10</t>
  </si>
  <si>
    <t>INCINERATION (DRUM IN/DRUM OUT)</t>
  </si>
  <si>
    <t>CBC</t>
  </si>
  <si>
    <t>SD</t>
  </si>
  <si>
    <t>INCINERATION (DUMPABLE)</t>
  </si>
  <si>
    <t>ND</t>
  </si>
  <si>
    <t>NON-HAZARDOUS WASTES</t>
  </si>
  <si>
    <t xml:space="preserve">SOLIDIFICATION/LANDFILL OF NON HAZ WASTES </t>
  </si>
  <si>
    <t>LS</t>
  </si>
  <si>
    <t>SOLIDIFICATION AND LANDFILL (NON-HAZ)</t>
  </si>
  <si>
    <t>SS</t>
  </si>
  <si>
    <t>SOLIDIFICATION &amp; LANDFILL (NON-HAZ)</t>
  </si>
  <si>
    <t>NS</t>
  </si>
  <si>
    <t>SOLIDIFICATION AND LANFILL, (NON HAZ)</t>
  </si>
  <si>
    <t>NSMT</t>
  </si>
  <si>
    <t>EMPTY DRUMS, SOLIDIFICATION AND LANDFILL MUST BE RCRA EMPTY (NON - HAZ)</t>
  </si>
  <si>
    <t>NSM</t>
  </si>
  <si>
    <t>Dusty Nonhazardous Solids for Landfill</t>
  </si>
  <si>
    <t>PS</t>
  </si>
  <si>
    <t>PAINT IN CANS FOR STABILIZATION/LANDFILL</t>
  </si>
  <si>
    <t>BULK (CUBIC YARD BOX $110 MINIMUM,  ROLLOFFS 10 TON MINIMUM)</t>
  </si>
  <si>
    <t>$0.22 per pound, $50.00 minimum</t>
  </si>
  <si>
    <t>N1</t>
  </si>
  <si>
    <t>LANDFILL OF ASBESTOS (MUST BE DOUBLE BAGGED AND WETTED - AND WRITTEN ON MANIFEST)</t>
  </si>
  <si>
    <t>RECLAIM/RETORT OF WASTES</t>
  </si>
  <si>
    <t>RECLAIM</t>
  </si>
  <si>
    <t>RLF</t>
  </si>
  <si>
    <t>RECLAIM SOLVENTS</t>
  </si>
  <si>
    <t>BR (1)</t>
  </si>
  <si>
    <t>LEAD ACID</t>
  </si>
  <si>
    <t>$0.75 per pound, $50.00 minimum</t>
  </si>
  <si>
    <t>BR (2)</t>
  </si>
  <si>
    <t>NICKEL CADMIUM</t>
  </si>
  <si>
    <t>BR (4)</t>
  </si>
  <si>
    <t>BATTERIES FOR RECLAIM (LITHIUM)</t>
  </si>
  <si>
    <t xml:space="preserve"> $50.00 minimum</t>
  </si>
  <si>
    <t>BR (5)</t>
  </si>
  <si>
    <t>BATTERIES FOR RECLAIM (ALKALINE)</t>
  </si>
  <si>
    <t>$1.10/per pound $50. min</t>
  </si>
  <si>
    <t>BR (6)</t>
  </si>
  <si>
    <t>BATTERIES FOR RECLAIM (MERCURY)</t>
  </si>
  <si>
    <t>ER</t>
  </si>
  <si>
    <t>E-WASTE RECYCLING - COMPUTER MONITORS, TOWERS, ETC…</t>
  </si>
  <si>
    <t>per container - pallets, cubic yard box</t>
  </si>
  <si>
    <t>RETORT</t>
  </si>
  <si>
    <t>NR</t>
  </si>
  <si>
    <t>FR (1)</t>
  </si>
  <si>
    <t>WHOLE LIGHT BULBS FOR MERCURY RETORT</t>
  </si>
  <si>
    <t>$0.93 per pound $15 minimum per container</t>
  </si>
  <si>
    <t>FR (2)</t>
  </si>
  <si>
    <t>CRUSHED LIGHT BULBS FOR MERCURY RETORT</t>
  </si>
  <si>
    <t>FR (3)</t>
  </si>
  <si>
    <t>HIGH INTENSITY DISCHARGE LIGHT BULBS FOR RECYCLING</t>
  </si>
  <si>
    <t>$2.00 per pound $25 minimum per container</t>
  </si>
  <si>
    <t>PCBS</t>
  </si>
  <si>
    <t>Pound</t>
  </si>
  <si>
    <t>PCB BALLASTS FOR RECYCLE</t>
  </si>
  <si>
    <t>PCB DEBRIS FOR INCINERATION</t>
  </si>
  <si>
    <t>PCB OIL &lt;499PPM (NON RCRA) FOR INCINERATION</t>
  </si>
  <si>
    <t>PCB LIQUID &lt;499PPM (RCRA) FOR INCINERATION</t>
  </si>
  <si>
    <t>PCB TRANSFORMERS OIL FILLED &gt;500PPM FOR INCIN.</t>
  </si>
  <si>
    <t>PCB CAPACITORS FOR INCINERATION</t>
  </si>
  <si>
    <t>PCB LABPACKS (RCRA) FOR INCINERATION</t>
  </si>
  <si>
    <t>For items priced per lb container rates are minimums</t>
  </si>
  <si>
    <t>Debris is PCB-contaminated solids (PPE, absorbent, lab equipment, no sharps).</t>
  </si>
  <si>
    <t>Packaging restrictions apply to PCB labpacks, as applicable.</t>
  </si>
  <si>
    <t>LAB PACKS</t>
  </si>
  <si>
    <t>ZF</t>
  </si>
  <si>
    <t>LIQUID FUELS</t>
  </si>
  <si>
    <t>ZA</t>
  </si>
  <si>
    <t>INORGANIC ACIDS</t>
  </si>
  <si>
    <t>ZAF</t>
  </si>
  <si>
    <t>AEROSOLS</t>
  </si>
  <si>
    <t>ZC</t>
  </si>
  <si>
    <t>INORGANIC CAUSTICS</t>
  </si>
  <si>
    <t>ZI</t>
  </si>
  <si>
    <t xml:space="preserve">THERMAL TREATMENT LIQUIDS/SLUDGE/SOLIDS </t>
  </si>
  <si>
    <t>ZP</t>
  </si>
  <si>
    <t>LAB PACKS  FOR INCINERATION, 6.1, PG1 Toxics, not D003 DOT class 4.1</t>
  </si>
  <si>
    <t>ZP1</t>
  </si>
  <si>
    <t>POISON INHALATION HAZARDS</t>
  </si>
  <si>
    <t>ZP2</t>
  </si>
  <si>
    <t>D003 REACTIVE MATERIAL OTHER THAN ALKALI METALS</t>
  </si>
  <si>
    <t>ZP3</t>
  </si>
  <si>
    <t>ALKALI METALS/ ALKALI EARTH METALS</t>
  </si>
  <si>
    <t>ZS</t>
  </si>
  <si>
    <t>NON-HAZARDOUS MATERIALS FOR LANDFILL</t>
  </si>
  <si>
    <t>ZE</t>
  </si>
  <si>
    <t>WASTE TO ENERGY</t>
  </si>
  <si>
    <t>ZY</t>
  </si>
  <si>
    <t>ISOCYANATES, EPOXYS AND STYRENE'S</t>
  </si>
  <si>
    <t>ZT</t>
  </si>
  <si>
    <t>TREATMENT, STABILIZATION AND LANDFILL- CODES D004-11    /  NO D002</t>
  </si>
  <si>
    <t>Z1</t>
  </si>
  <si>
    <t>ASBESTOS</t>
  </si>
  <si>
    <t>ZX1</t>
  </si>
  <si>
    <t>OXIDIZERS FOR TREATMENT, NO AMMONIA, CHLORATES, OR CHLORITES</t>
  </si>
  <si>
    <t>ZX3</t>
  </si>
  <si>
    <t xml:space="preserve">OXIDIZERS FOR TREATMENT </t>
  </si>
  <si>
    <t>ZR</t>
  </si>
  <si>
    <t>MERCURY CONTAINING ARTICLES AND DEBRIS FOR RETORT</t>
  </si>
  <si>
    <t>ZN</t>
  </si>
  <si>
    <t>SOLID FUELS</t>
  </si>
  <si>
    <t>ZH</t>
  </si>
  <si>
    <t>CYANIDES FOR CHEMICAL TREATMENT</t>
  </si>
  <si>
    <t>ZL</t>
  </si>
  <si>
    <t>ORGANIC PEROXIDES</t>
  </si>
  <si>
    <t>ZJ 1</t>
  </si>
  <si>
    <t>MERCURY COMPOUNDS FOR STABILIZATION&amp;LANDFILLMERCURIC NITRATE &amp; MERCURIC CHLORIDE NO ORGANICS, NO ELEMENTAL MERCURY</t>
  </si>
  <si>
    <t>ZDIOX</t>
  </si>
  <si>
    <t>DIOXINS</t>
  </si>
  <si>
    <t>NON-LAB PACK DRUMS THAT CONTAIN INNER CONTAINERS OF THE SAME HAZARD CLASS FOR DEPACK</t>
  </si>
  <si>
    <t>container pricing is a minumum</t>
  </si>
  <si>
    <t>per lb price</t>
  </si>
  <si>
    <t>ZV (1)</t>
  </si>
  <si>
    <t>CONTAINING FUELS</t>
  </si>
  <si>
    <t>CYB Min</t>
  </si>
  <si>
    <t>ZV (2)</t>
  </si>
  <si>
    <t>CONTAINING ACID</t>
  </si>
  <si>
    <t>ZV (3)</t>
  </si>
  <si>
    <t>CONTAINING CAUSTICS</t>
  </si>
  <si>
    <t>ZV (5)</t>
  </si>
  <si>
    <t>ALL OTHER TYPES OF WASTE</t>
  </si>
  <si>
    <t>ZV (6)</t>
  </si>
  <si>
    <t>N0N RCRA</t>
  </si>
  <si>
    <t>ZV (7)</t>
  </si>
  <si>
    <t>ADDITIONAL CHARGES:</t>
  </si>
  <si>
    <t>OVERPACKS</t>
  </si>
  <si>
    <t>$50 per container</t>
  </si>
  <si>
    <t>OVERPACKS AS PRIMARY CONTAINER</t>
  </si>
  <si>
    <t>Base price x 1.50 plus $50</t>
  </si>
  <si>
    <t>CUBIC YARD BOXES</t>
  </si>
  <si>
    <t>Base price X3.5 unless othewise specified</t>
  </si>
  <si>
    <t xml:space="preserve">Transportation </t>
  </si>
  <si>
    <t>Demurrge $105 per hour for over 0.50 hours onsite</t>
  </si>
  <si>
    <t>Emanifest Upload Fee</t>
  </si>
  <si>
    <t>Cylinders</t>
  </si>
  <si>
    <t>Type</t>
  </si>
  <si>
    <t>Size</t>
  </si>
  <si>
    <t>Price</t>
  </si>
  <si>
    <t xml:space="preserve">Inert </t>
  </si>
  <si>
    <t>Lecture</t>
  </si>
  <si>
    <t>Small</t>
  </si>
  <si>
    <t>Medium</t>
  </si>
  <si>
    <t>Large</t>
  </si>
  <si>
    <t>Flammables</t>
  </si>
  <si>
    <t>Hand Held Propane (exempt for recycle)</t>
  </si>
  <si>
    <t>HandHeld</t>
  </si>
  <si>
    <t>20 lb BBQ grill size propane</t>
  </si>
  <si>
    <t>Grill size</t>
  </si>
  <si>
    <t>Refrigerant</t>
  </si>
  <si>
    <t>Corrosives</t>
  </si>
  <si>
    <t>Pyrophoric</t>
  </si>
  <si>
    <t>Toxic Flammable/Toxic Corrosive</t>
  </si>
  <si>
    <t>Toxic/Toxic Reactive</t>
  </si>
  <si>
    <t>Unit Price</t>
  </si>
  <si>
    <t xml:space="preserve">Cylinder Overpack </t>
  </si>
  <si>
    <t>Phosgene Leak Test</t>
  </si>
  <si>
    <t xml:space="preserve">Remote opening </t>
  </si>
  <si>
    <t>Each container</t>
  </si>
  <si>
    <t xml:space="preserve">High Hazardos Chemist Labor </t>
  </si>
  <si>
    <t>per hour per team of two</t>
  </si>
  <si>
    <t>Labor (Normal Hours)</t>
  </si>
  <si>
    <t>per hour</t>
  </si>
  <si>
    <t>Labor (Off Hours)</t>
  </si>
  <si>
    <t>Labor (Emergency Response)</t>
  </si>
  <si>
    <t>High Haz Per diem</t>
  </si>
  <si>
    <t>per person per day</t>
  </si>
  <si>
    <t>Dimensions</t>
  </si>
  <si>
    <t>Up to 3" Diameter by 13" in Length</t>
  </si>
  <si>
    <t>Up to 4" Diameter by 24" in Length</t>
  </si>
  <si>
    <t>Up to 10" Diameter by 36" in Length</t>
  </si>
  <si>
    <t>Up to 15" Diameter by 56" in Length</t>
  </si>
  <si>
    <t>SERVICES</t>
  </si>
  <si>
    <t>Unknown/Unlabeled Fee</t>
  </si>
  <si>
    <t>Bad Valve Fee</t>
  </si>
  <si>
    <t>Disposal Rates</t>
  </si>
  <si>
    <t xml:space="preserve">RCRA ORGANIC LIQUIDS, SLUDGES, SOLIDS IN SAMPLE JARS OR VIALS </t>
  </si>
  <si>
    <t>$0.89/lb</t>
  </si>
  <si>
    <t>drum rates minimums for all per lb pricing</t>
  </si>
  <si>
    <t>$1.00 per lb</t>
  </si>
  <si>
    <t>$3.98 per lb</t>
  </si>
  <si>
    <t>$0.65 per pound, $200 minimum LTL quantities</t>
  </si>
  <si>
    <t>MERCURY CONTAINING ARTICLES &amp; DEBRIS FOR RETORT, THERMOMETERS, SPILL KITS, MERCURY SWITCHES, AND MANOMETERS</t>
  </si>
  <si>
    <t>Sludge for Fuel Blending pumpable</t>
  </si>
  <si>
    <t>DISPERSIBLE SLUDGE FOR FUEL BLENDING &gt;12 inches of sludge, sample rod must make contact w/ bottom of drum</t>
  </si>
  <si>
    <t>Emanifest upload fee</t>
  </si>
  <si>
    <t>$35 for all drums</t>
  </si>
  <si>
    <t>LF2</t>
  </si>
  <si>
    <t>Per Pound</t>
  </si>
  <si>
    <t>BR2</t>
  </si>
  <si>
    <t>15 gal</t>
  </si>
  <si>
    <t>ZR1</t>
  </si>
  <si>
    <t>NJ2</t>
  </si>
  <si>
    <t>30 gal</t>
  </si>
  <si>
    <t>55 gal</t>
  </si>
  <si>
    <t>LH1</t>
  </si>
  <si>
    <t>55 Gal</t>
  </si>
  <si>
    <t>total</t>
  </si>
  <si>
    <t>30 hours x $45.00</t>
  </si>
  <si>
    <t>30 gal drum</t>
  </si>
  <si>
    <t>15 gal drum</t>
  </si>
  <si>
    <t>RS2</t>
  </si>
  <si>
    <t>RH</t>
  </si>
  <si>
    <t>ZJ</t>
  </si>
  <si>
    <t>CZ3H</t>
  </si>
  <si>
    <t>PCB</t>
  </si>
  <si>
    <t>40 hours x $ 45.00</t>
  </si>
  <si>
    <t>ZV1</t>
  </si>
  <si>
    <t>CYBs</t>
  </si>
  <si>
    <t>Labor hours (assume 20  employee hours)</t>
  </si>
  <si>
    <t>Total Disposal Charge - University of Northern Iowa</t>
  </si>
  <si>
    <t>$1.85 per  mile</t>
  </si>
  <si>
    <t>AF1</t>
  </si>
  <si>
    <t>1 trip</t>
  </si>
  <si>
    <t>Labor hours (assume 10 employee hours)</t>
  </si>
  <si>
    <t>Scenario 1-3. Assume all three items are handled in one mobilization and are located at Iowa State University.
Scenario  1. 100  grams  Picric  Acid,  solid,  dry  in  a  student  laboratory  in  Building  A (stabilization must be done after hours when lab is empty).
Scenario 2. Two one-liter brown glass bottles Isopropyl ether, partially full, One 500 gram jar  3,5-Dinitrosalicylic  acid,  dry,  One  100  gram  Trinitrotoluene  in  metal  can  all  in laboratory in Building B, approximately two blocks from Building A.
Scenario  3. Three  metal  one-liter  cans  Diethyl  ether,  anhydrous  under  fume  hood  in laboratory in Building C. Building C is next to Building B.</t>
  </si>
  <si>
    <t>Scenario 4. Reactive Disposal Pricing Scenario. Assume one pick-up location, and apply the pricing to the fictitious disposal inventory listed below:</t>
  </si>
  <si>
    <r>
      <t xml:space="preserve">May the materials listed below be loaded with other hazardous waste on the same truck? Indicate Y or N </t>
    </r>
    <r>
      <rPr>
        <b/>
        <sz val="10"/>
        <rFont val="Calibri"/>
        <family val="2"/>
        <scheme val="minor"/>
      </rPr>
      <t xml:space="preserve"> Yes</t>
    </r>
  </si>
  <si>
    <t>If not, how is your policy currently written to haul these waste materials over the road?</t>
  </si>
  <si>
    <t>The work plan is for remote opening and stabilization only. Assume agency will transport and dispose of resulting stabilized hazardous wastes.</t>
  </si>
  <si>
    <t>Material &amp; Amount</t>
  </si>
  <si>
    <t>$ Rate</t>
  </si>
  <si>
    <t>1 x 0.5L Butyllithium in Hexane</t>
  </si>
  <si>
    <t>List Normal Working Hours: (ex 8 am to 4pm)</t>
  </si>
  <si>
    <t>List Off Hours</t>
  </si>
  <si>
    <t>Normal Workdays (ex M-F)</t>
  </si>
  <si>
    <t>1 x 0.2 kg LithiumAluminumHydride</t>
  </si>
  <si>
    <t>7:00AM to 6:00PM</t>
  </si>
  <si>
    <t>6:00PM-7:00AM</t>
  </si>
  <si>
    <t>M-F</t>
  </si>
  <si>
    <t>1 x 0.25 kg Lithium Borohydride</t>
  </si>
  <si>
    <t>1 x 50 ml Ethylmagnesium Bromide in THF</t>
  </si>
  <si>
    <t>1 x 50 ml Methyl lithium in Diethyl Ether</t>
  </si>
  <si>
    <t>1 x 0. 3 kg Sodium Hydride</t>
  </si>
  <si>
    <t>Type of Hours</t>
  </si>
  <si>
    <t>Hours to Complete</t>
  </si>
  <si>
    <t>Hourly Rate</t>
  </si>
  <si>
    <t>Total</t>
  </si>
  <si>
    <t>1 x 0.5 kg Potassium metal under oil</t>
  </si>
  <si>
    <t>Normal Work Hours</t>
  </si>
  <si>
    <t xml:space="preserve">One hour of Removal Labor: </t>
  </si>
  <si>
    <t xml:space="preserve">Off Hours </t>
  </si>
  <si>
    <t>One hour of travel time</t>
  </si>
  <si>
    <t>Transportation costs of any additional stops</t>
  </si>
  <si>
    <t>NC</t>
  </si>
  <si>
    <t xml:space="preserve">Mobilization/Demobilzation Rates: </t>
  </si>
  <si>
    <t>Other Charge</t>
  </si>
  <si>
    <t>7 - 5 gal pails</t>
  </si>
  <si>
    <t>Other Costs</t>
  </si>
  <si>
    <t>5 gal pails</t>
  </si>
  <si>
    <t>5 each</t>
  </si>
  <si>
    <t>remote opening</t>
  </si>
  <si>
    <t>8 each</t>
  </si>
  <si>
    <t>Scenario 1. Assume for this scenario that the entity is Iowa State University. Apply the applicable rates and labor needed to complete this scenario. As unit pricing and labor should be the same for all entities the only difference in calculating the scenario cost for each entity should be in substituting the appropriate transportation cost. If this is not correct, note at the bottom of the scenario. Pricing structures for this scenario should be given as if Agency personnel were pre-packing cylinders. A charge for vendor packing will be asked for as an additional cost, if Vendor does not allow pre-packing, or Agency chooses not to pre-pack. Assume location is Iowa State University.</t>
  </si>
  <si>
    <r>
      <rPr>
        <sz val="11"/>
        <rFont val="Calibri"/>
        <family val="2"/>
        <scheme val="minor"/>
      </rPr>
      <t>Scenario 2. Remediation of a leaking full-size cylinder of Hydrogen located at The University of Iowa.
Indicate the cost of encapsulation as well as other remediation methods available.</t>
    </r>
    <r>
      <rPr>
        <sz val="10"/>
        <rFont val="Calibri"/>
        <family val="2"/>
        <scheme val="minor"/>
      </rPr>
      <t xml:space="preserve">
</t>
    </r>
  </si>
  <si>
    <t>CODES AND DESCRIPTIONS</t>
  </si>
  <si>
    <t>Item</t>
  </si>
  <si>
    <t>Qty</t>
  </si>
  <si>
    <t>Material</t>
  </si>
  <si>
    <t>EPA Code</t>
  </si>
  <si>
    <t>DOT Description</t>
  </si>
  <si>
    <t>Nickel Carbonyl</t>
  </si>
  <si>
    <t>P073</t>
  </si>
  <si>
    <t>UN1259, Nickel Carbonyl (Toxic Inhlataion Zone A), 6.1,3, PGI</t>
  </si>
  <si>
    <t>Cost of Encapsulation (to include supplies, materials, etc.)</t>
  </si>
  <si>
    <t>Hydrogen Chloride</t>
  </si>
  <si>
    <t>None</t>
  </si>
  <si>
    <t>UN1050, Hydrogen chloride, Anhydrous (Toxic Inhlation Zone C) 2.3,8</t>
  </si>
  <si>
    <t>Labor (if additional)</t>
  </si>
  <si>
    <t>Transport (mobilization and removal)</t>
  </si>
  <si>
    <t>Nitrogen Dioxide</t>
  </si>
  <si>
    <t>P078, D001</t>
  </si>
  <si>
    <t>UN1067, Dinitrogen Tetroxide (Toxic Inhalation Zone A) 2.3, 5.1,8</t>
  </si>
  <si>
    <t>Other Costs (i.e. per die, etc.)</t>
  </si>
  <si>
    <t>$</t>
  </si>
  <si>
    <t>Ammonia</t>
  </si>
  <si>
    <t>UN1005, Ammonia, Anhydrous, 2.2</t>
  </si>
  <si>
    <t>20”H x 12” D</t>
  </si>
  <si>
    <t>Ethylene Oxide/Freon Mixture</t>
  </si>
  <si>
    <t>U115</t>
  </si>
  <si>
    <t>UN3070, Ethylene oxide and dichlorodifluoromethane mixture, 202</t>
  </si>
  <si>
    <t>Unknown</t>
  </si>
  <si>
    <t>Flat bottom Cylinder (15” Hx3” D)</t>
  </si>
  <si>
    <t>1,3-Butadiene</t>
  </si>
  <si>
    <t>UN1010, Butadienes, stabillized, 2.1</t>
  </si>
  <si>
    <t>Describe in detail the encapsulation procedure (or provide pictures/diagrams): The leaking cylinder will be over packed utilizing Tradebe’s owned cylinder overpack. Tradebe Field Chemists will transport the overpack on a straight truck from our Urbandale IA Service Center to perform the work. The work of overpacking and removing over packed cylinder will be performed by the Chemists  in the same day. They cylinder will be shipped to our East Chicago IN TSDF for treatment.</t>
  </si>
  <si>
    <t>Hydrogen Bromide</t>
  </si>
  <si>
    <t>UN1049, Hydrogen Bromide , anhydrous (Toxice inhalation zone C) 2.38</t>
  </si>
  <si>
    <t>PRICING</t>
  </si>
  <si>
    <t>Valve</t>
  </si>
  <si>
    <t>Ext</t>
  </si>
  <si>
    <t>Functional</t>
  </si>
  <si>
    <t>Non-functional</t>
  </si>
  <si>
    <t>Ethylene Oxide/Freon</t>
  </si>
  <si>
    <t>Mixture</t>
  </si>
  <si>
    <t xml:space="preserve">What alternate method of remediation could you use in place of encapsulation for the cylinder in this scenario?  Describe briefly below.  </t>
  </si>
  <si>
    <t>How Calculated</t>
  </si>
  <si>
    <t>Cylinder Total</t>
  </si>
  <si>
    <t>Number of Men x Hours</t>
  </si>
  <si>
    <t>Labor</t>
  </si>
  <si>
    <t>Number of Men x Per Diem</t>
  </si>
  <si>
    <t>Per Diem</t>
  </si>
  <si>
    <t>Round Trip</t>
  </si>
  <si>
    <t>Charge for Vendor to Pack</t>
  </si>
  <si>
    <t>Pack Charge</t>
  </si>
  <si>
    <t>Grand Total</t>
  </si>
  <si>
    <t>DISPOSITION OF MATERIAL</t>
  </si>
  <si>
    <t>Disposition</t>
  </si>
  <si>
    <t xml:space="preserve">Fuel Blend </t>
  </si>
  <si>
    <t>Comments:  * Hydrogen Bromide Needs Salvage Packed</t>
  </si>
  <si>
    <t>All 5 Location Totals - Haz Waste Total for Line Item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</si>
</sst>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8" formatCode="&quot;$&quot;#,##0.00_);[Red]\(&quot;$&quot;#,##0.00\)"/>
    <numFmt numFmtId="44" formatCode="_(&quot;$&quot;* #,##0.00_);_(&quot;$&quot;* \(#,##0.00\);_(&quot;$&quot;* &quot;-&quot;??_);_(@_)"/>
    <numFmt numFmtId="164" formatCode="0.00;[Red]0.00"/>
    <numFmt numFmtId="165" formatCode="&quot;$&quot;#,##0.00"/>
    <numFmt numFmtId="166" formatCode="&quot;$&quot;#,##0"/>
  </numFmts>
  <fonts count="27" x14ac:knownFonts="1">
    <font>
      <sz val="11"/>
      <color theme="1"/>
      <name val="Calibri"/>
      <family val="2"/>
      <scheme val="minor"/>
    </font>
    <font>
      <sz val="10"/>
      <name val="MS Sans Serif"/>
    </font>
    <font>
      <b/>
      <u/>
      <sz val="10"/>
      <name val="MS Sans Serif"/>
      <family val="2"/>
    </font>
    <font>
      <b/>
      <sz val="10"/>
      <name val="MS Sans Serif"/>
      <family val="2"/>
    </font>
    <font>
      <sz val="10"/>
      <name val="MS Sans Serif"/>
      <family val="2"/>
    </font>
    <font>
      <sz val="8"/>
      <name val="MS Sans Serif"/>
      <family val="2"/>
    </font>
    <font>
      <b/>
      <sz val="8"/>
      <name val="MS Sans Serif"/>
      <family val="2"/>
    </font>
    <font>
      <b/>
      <u/>
      <sz val="8"/>
      <name val="MS Sans Serif"/>
      <family val="2"/>
    </font>
    <font>
      <sz val="8"/>
      <name val="MS Sans Serif"/>
    </font>
    <font>
      <sz val="8"/>
      <color indexed="8"/>
      <name val="Times New Roman"/>
      <family val="1"/>
    </font>
    <font>
      <sz val="8"/>
      <color rgb="FF000000"/>
      <name val="Calibri"/>
      <family val="2"/>
    </font>
    <font>
      <sz val="11"/>
      <name val="Calibri"/>
      <family val="2"/>
      <scheme val="minor"/>
    </font>
    <font>
      <sz val="11"/>
      <name val="Calibri"/>
      <family val="2"/>
    </font>
    <font>
      <sz val="10"/>
      <color theme="1"/>
      <name val="Arial"/>
      <family val="2"/>
    </font>
    <font>
      <sz val="9"/>
      <name val="Arial"/>
      <family val="2"/>
    </font>
    <font>
      <b/>
      <sz val="9"/>
      <name val="Arial"/>
      <family val="2"/>
    </font>
    <font>
      <sz val="14"/>
      <name val="Times New Roman"/>
      <family val="1"/>
    </font>
    <font>
      <sz val="8.5"/>
      <name val="MS Sans Serif"/>
      <family val="2"/>
    </font>
    <font>
      <sz val="8.5"/>
      <color theme="1"/>
      <name val="MS Sans Serif"/>
      <family val="2"/>
    </font>
    <font>
      <sz val="10"/>
      <name val="Calibri"/>
      <family val="2"/>
      <scheme val="minor"/>
    </font>
    <font>
      <b/>
      <sz val="11"/>
      <name val="Calibri"/>
      <family val="2"/>
      <scheme val="minor"/>
    </font>
    <font>
      <b/>
      <sz val="10"/>
      <name val="Calibri"/>
      <family val="2"/>
      <scheme val="minor"/>
    </font>
    <font>
      <sz val="8"/>
      <name val="Calibri"/>
      <family val="2"/>
      <scheme val="minor"/>
    </font>
    <font>
      <u/>
      <sz val="10"/>
      <name val="Calibri"/>
      <family val="2"/>
      <scheme val="minor"/>
    </font>
    <font>
      <b/>
      <sz val="8"/>
      <name val="Calibri"/>
      <family val="2"/>
      <scheme val="minor"/>
    </font>
    <font>
      <b/>
      <sz val="10"/>
      <name val="MS Sans Serif"/>
    </font>
    <font>
      <u/>
      <sz val="12"/>
      <name val="MS Sans Serif"/>
    </font>
  </fonts>
  <fills count="14">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s>
  <cellStyleXfs count="3">
    <xf numFmtId="0" fontId="0" fillId="0" borderId="0"/>
    <xf numFmtId="0" fontId="1" fillId="0" borderId="0"/>
    <xf numFmtId="44" fontId="4" fillId="0" borderId="0" applyFont="0" applyFill="0" applyBorder="0" applyAlignment="0" applyProtection="0"/>
  </cellStyleXfs>
  <cellXfs count="278">
    <xf numFmtId="0" fontId="0" fillId="0" borderId="0" xfId="0"/>
    <xf numFmtId="0" fontId="0" fillId="0" borderId="0" xfId="0" applyAlignment="1">
      <alignment wrapText="1"/>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0" fillId="2" borderId="1" xfId="0" applyFill="1" applyBorder="1"/>
    <xf numFmtId="0" fontId="0" fillId="0" borderId="1" xfId="0" applyBorder="1" applyAlignment="1">
      <alignment horizontal="left" wrapText="1" indent="2"/>
    </xf>
    <xf numFmtId="0" fontId="0" fillId="0" borderId="1" xfId="0" applyBorder="1" applyAlignment="1">
      <alignment horizontal="left" wrapText="1"/>
    </xf>
    <xf numFmtId="0" fontId="0" fillId="0" borderId="1" xfId="0" applyBorder="1" applyAlignment="1">
      <alignment horizontal="center" vertical="center" wrapText="1"/>
    </xf>
    <xf numFmtId="0" fontId="0" fillId="0" borderId="1" xfId="0" applyBorder="1" applyAlignment="1">
      <alignment horizontal="left" indent="4"/>
    </xf>
    <xf numFmtId="0" fontId="0" fillId="3" borderId="0" xfId="0" applyFill="1"/>
    <xf numFmtId="0" fontId="1" fillId="0" borderId="0" xfId="1"/>
    <xf numFmtId="0" fontId="1" fillId="0" borderId="0" xfId="1" applyAlignment="1">
      <alignment horizontal="center"/>
    </xf>
    <xf numFmtId="164" fontId="1" fillId="0" borderId="0" xfId="1" applyNumberFormat="1" applyAlignment="1">
      <alignment horizontal="right"/>
    </xf>
    <xf numFmtId="164" fontId="1" fillId="0" borderId="0" xfId="1" applyNumberFormat="1" applyAlignment="1">
      <alignment horizontal="left"/>
    </xf>
    <xf numFmtId="0" fontId="2" fillId="0" borderId="0" xfId="1" applyFont="1"/>
    <xf numFmtId="164" fontId="5" fillId="0" borderId="0" xfId="1" applyNumberFormat="1" applyFont="1" applyAlignment="1">
      <alignment horizontal="left"/>
    </xf>
    <xf numFmtId="0" fontId="5" fillId="0" borderId="0" xfId="1" applyFont="1"/>
    <xf numFmtId="0" fontId="5" fillId="0" borderId="0" xfId="1" applyFont="1" applyAlignment="1">
      <alignment horizontal="left"/>
    </xf>
    <xf numFmtId="0" fontId="5" fillId="0" borderId="0" xfId="1" applyFont="1" applyAlignment="1">
      <alignment horizontal="center"/>
    </xf>
    <xf numFmtId="164" fontId="5" fillId="0" borderId="0" xfId="1" applyNumberFormat="1" applyFont="1" applyAlignment="1">
      <alignment horizontal="right"/>
    </xf>
    <xf numFmtId="0" fontId="6" fillId="0" borderId="0" xfId="1" applyFont="1"/>
    <xf numFmtId="0" fontId="7" fillId="0" borderId="0" xfId="1" applyFont="1" applyAlignment="1">
      <alignment horizontal="center"/>
    </xf>
    <xf numFmtId="0" fontId="5" fillId="0" borderId="0" xfId="1" applyFont="1" applyAlignment="1">
      <alignment wrapText="1"/>
    </xf>
    <xf numFmtId="0" fontId="3" fillId="0" borderId="0" xfId="1" applyFont="1"/>
    <xf numFmtId="0" fontId="2" fillId="0" borderId="0" xfId="1" applyFont="1" applyAlignment="1">
      <alignment horizontal="center"/>
    </xf>
    <xf numFmtId="164" fontId="2" fillId="0" borderId="0" xfId="1" applyNumberFormat="1" applyFont="1" applyAlignment="1">
      <alignment horizontal="right"/>
    </xf>
    <xf numFmtId="0" fontId="8" fillId="0" borderId="0" xfId="1" applyFont="1" applyAlignment="1">
      <alignment horizontal="center"/>
    </xf>
    <xf numFmtId="164" fontId="8" fillId="0" borderId="0" xfId="1" applyNumberFormat="1" applyFont="1" applyAlignment="1">
      <alignment horizontal="right"/>
    </xf>
    <xf numFmtId="0" fontId="8" fillId="0" borderId="0" xfId="1" applyFont="1"/>
    <xf numFmtId="0" fontId="1" fillId="0" borderId="0" xfId="1" applyAlignment="1">
      <alignment vertical="top"/>
    </xf>
    <xf numFmtId="0" fontId="4" fillId="0" borderId="0" xfId="1" applyFont="1"/>
    <xf numFmtId="0" fontId="4" fillId="0" borderId="0" xfId="1" applyFont="1" applyAlignment="1">
      <alignment horizontal="center" vertical="top"/>
    </xf>
    <xf numFmtId="0" fontId="2" fillId="0" borderId="0" xfId="1" applyFont="1" applyAlignment="1">
      <alignment vertical="top"/>
    </xf>
    <xf numFmtId="0" fontId="8" fillId="0" borderId="0" xfId="1" applyFont="1" applyAlignment="1">
      <alignment horizontal="center" vertical="top"/>
    </xf>
    <xf numFmtId="164" fontId="8" fillId="0" borderId="0" xfId="1" applyNumberFormat="1" applyFont="1" applyAlignment="1">
      <alignment horizontal="right" vertical="top"/>
    </xf>
    <xf numFmtId="0" fontId="8" fillId="0" borderId="0" xfId="1" applyFont="1" applyAlignment="1">
      <alignment vertical="top"/>
    </xf>
    <xf numFmtId="0" fontId="7" fillId="0" borderId="0" xfId="1" applyFont="1" applyAlignment="1">
      <alignment vertical="top"/>
    </xf>
    <xf numFmtId="164" fontId="5" fillId="0" borderId="0" xfId="1" applyNumberFormat="1" applyFont="1" applyAlignment="1">
      <alignment horizontal="left" vertical="top"/>
    </xf>
    <xf numFmtId="0" fontId="5" fillId="0" borderId="0" xfId="1" applyFont="1" applyAlignment="1">
      <alignment vertical="top" wrapText="1"/>
    </xf>
    <xf numFmtId="0" fontId="5" fillId="0" borderId="0" xfId="1" applyFont="1" applyAlignment="1">
      <alignment vertical="top"/>
    </xf>
    <xf numFmtId="0" fontId="5" fillId="0" borderId="0" xfId="1" applyFont="1" applyAlignment="1">
      <alignment horizontal="center" vertical="top"/>
    </xf>
    <xf numFmtId="164" fontId="5" fillId="0" borderId="0" xfId="1" applyNumberFormat="1" applyFont="1" applyAlignment="1">
      <alignment horizontal="right" vertical="top"/>
    </xf>
    <xf numFmtId="0" fontId="9" fillId="0" borderId="0" xfId="1" applyFont="1" applyAlignment="1">
      <alignment vertical="top"/>
    </xf>
    <xf numFmtId="0" fontId="10" fillId="0" borderId="2" xfId="1" applyFont="1" applyBorder="1" applyAlignment="1">
      <alignment vertical="top" wrapText="1"/>
    </xf>
    <xf numFmtId="0" fontId="10" fillId="0" borderId="2" xfId="1" applyFont="1" applyBorder="1" applyAlignment="1">
      <alignment horizontal="right" vertical="top" wrapText="1"/>
    </xf>
    <xf numFmtId="0" fontId="9" fillId="0" borderId="0" xfId="1" applyFont="1" applyAlignment="1">
      <alignment vertical="top" wrapText="1"/>
    </xf>
    <xf numFmtId="0" fontId="8" fillId="0" borderId="0" xfId="1" applyFont="1" applyAlignment="1">
      <alignment vertical="top" wrapText="1"/>
    </xf>
    <xf numFmtId="0" fontId="7" fillId="0" borderId="0" xfId="1" applyFont="1" applyAlignment="1">
      <alignment horizontal="center" vertical="top"/>
    </xf>
    <xf numFmtId="164" fontId="7" fillId="0" borderId="0" xfId="1" applyNumberFormat="1" applyFont="1" applyAlignment="1">
      <alignment horizontal="right" vertical="top"/>
    </xf>
    <xf numFmtId="0" fontId="3" fillId="0" borderId="0" xfId="1" applyFont="1" applyAlignment="1">
      <alignment vertical="top"/>
    </xf>
    <xf numFmtId="164" fontId="5" fillId="0" borderId="0" xfId="1" applyNumberFormat="1" applyFont="1"/>
    <xf numFmtId="164" fontId="1" fillId="0" borderId="0" xfId="1" applyNumberFormat="1" applyAlignment="1">
      <alignment horizontal="center"/>
    </xf>
    <xf numFmtId="0" fontId="3" fillId="0" borderId="0" xfId="1" applyFont="1" applyAlignment="1">
      <alignment horizontal="left"/>
    </xf>
    <xf numFmtId="0" fontId="1" fillId="4" borderId="0" xfId="1" applyFill="1"/>
    <xf numFmtId="0" fontId="1" fillId="0" borderId="1" xfId="1" applyBorder="1" applyAlignment="1">
      <alignment horizontal="center"/>
    </xf>
    <xf numFmtId="0" fontId="1" fillId="0" borderId="1" xfId="1" applyBorder="1"/>
    <xf numFmtId="0" fontId="1" fillId="0" borderId="0" xfId="1" applyAlignment="1">
      <alignment wrapText="1"/>
    </xf>
    <xf numFmtId="0" fontId="1" fillId="0" borderId="1" xfId="1" applyBorder="1" applyAlignment="1">
      <alignment wrapText="1"/>
    </xf>
    <xf numFmtId="0" fontId="1" fillId="4" borderId="0" xfId="1" applyFill="1" applyAlignment="1">
      <alignment wrapText="1"/>
    </xf>
    <xf numFmtId="0" fontId="1" fillId="0" borderId="1" xfId="1" applyBorder="1" applyAlignment="1">
      <alignment horizontal="left" vertical="top" wrapText="1"/>
    </xf>
    <xf numFmtId="0" fontId="1" fillId="4" borderId="6" xfId="1" applyFill="1" applyBorder="1" applyAlignment="1">
      <alignment wrapText="1"/>
    </xf>
    <xf numFmtId="0" fontId="1" fillId="0" borderId="6" xfId="1" applyBorder="1" applyAlignment="1">
      <alignment wrapText="1"/>
    </xf>
    <xf numFmtId="0" fontId="1" fillId="4" borderId="1" xfId="1" applyFill="1" applyBorder="1" applyAlignment="1">
      <alignment wrapText="1"/>
    </xf>
    <xf numFmtId="0" fontId="1" fillId="4" borderId="7" xfId="1" applyFill="1" applyBorder="1"/>
    <xf numFmtId="0" fontId="1" fillId="0" borderId="7" xfId="1" applyBorder="1"/>
    <xf numFmtId="0" fontId="11" fillId="0" borderId="0" xfId="1" applyFont="1" applyAlignment="1">
      <alignment horizontal="left" vertical="top" wrapText="1"/>
    </xf>
    <xf numFmtId="0" fontId="1" fillId="4" borderId="6" xfId="1" applyFill="1" applyBorder="1"/>
    <xf numFmtId="0" fontId="1" fillId="0" borderId="6" xfId="1" applyBorder="1"/>
    <xf numFmtId="0" fontId="1" fillId="4" borderId="1" xfId="1" applyFill="1" applyBorder="1"/>
    <xf numFmtId="165" fontId="0" fillId="0" borderId="1" xfId="0" applyNumberFormat="1" applyBorder="1"/>
    <xf numFmtId="165" fontId="0" fillId="2" borderId="1" xfId="0" applyNumberFormat="1" applyFill="1" applyBorder="1"/>
    <xf numFmtId="0" fontId="13" fillId="0" borderId="1" xfId="0" applyFont="1" applyBorder="1" applyAlignment="1">
      <alignment horizontal="left"/>
    </xf>
    <xf numFmtId="165" fontId="1" fillId="0" borderId="1" xfId="1" applyNumberFormat="1" applyBorder="1" applyAlignment="1">
      <alignment horizontal="right" vertical="top" wrapText="1"/>
    </xf>
    <xf numFmtId="0" fontId="14" fillId="0" borderId="1" xfId="0" applyFont="1" applyBorder="1" applyAlignment="1">
      <alignment wrapText="1"/>
    </xf>
    <xf numFmtId="0" fontId="14" fillId="5" borderId="1" xfId="0" applyFont="1" applyFill="1" applyBorder="1" applyAlignment="1">
      <alignment wrapText="1"/>
    </xf>
    <xf numFmtId="0" fontId="15" fillId="0" borderId="0" xfId="0" applyFont="1" applyBorder="1" applyAlignment="1">
      <alignment wrapText="1"/>
    </xf>
    <xf numFmtId="0" fontId="14" fillId="0" borderId="0" xfId="0" applyFont="1" applyBorder="1" applyAlignment="1">
      <alignment wrapText="1"/>
    </xf>
    <xf numFmtId="165" fontId="14" fillId="0" borderId="0" xfId="0" applyNumberFormat="1" applyFont="1" applyBorder="1"/>
    <xf numFmtId="165" fontId="14" fillId="0" borderId="1" xfId="0" applyNumberFormat="1" applyFont="1" applyBorder="1" applyAlignment="1">
      <alignment wrapText="1"/>
    </xf>
    <xf numFmtId="166" fontId="14" fillId="0" borderId="1" xfId="0" applyNumberFormat="1" applyFont="1" applyFill="1" applyBorder="1" applyAlignment="1">
      <alignment horizontal="center"/>
    </xf>
    <xf numFmtId="165" fontId="14" fillId="5" borderId="1" xfId="0" applyNumberFormat="1" applyFont="1" applyFill="1" applyBorder="1" applyAlignment="1">
      <alignment wrapText="1"/>
    </xf>
    <xf numFmtId="0" fontId="0" fillId="0" borderId="0" xfId="0" applyBorder="1" applyAlignment="1">
      <alignment vertical="center" wrapText="1"/>
    </xf>
    <xf numFmtId="165" fontId="0" fillId="0" borderId="0" xfId="0" applyNumberFormat="1" applyBorder="1"/>
    <xf numFmtId="165" fontId="0" fillId="2" borderId="0" xfId="0" applyNumberFormat="1" applyFill="1" applyBorder="1"/>
    <xf numFmtId="0" fontId="0" fillId="5" borderId="0" xfId="0" applyFill="1"/>
    <xf numFmtId="165" fontId="0" fillId="0" borderId="1" xfId="0" applyNumberFormat="1" applyBorder="1" applyAlignment="1">
      <alignment wrapText="1"/>
    </xf>
    <xf numFmtId="165" fontId="0" fillId="5" borderId="1" xfId="0" applyNumberFormat="1" applyFill="1" applyBorder="1"/>
    <xf numFmtId="0" fontId="0" fillId="0" borderId="8" xfId="0" applyBorder="1" applyAlignment="1">
      <alignment wrapText="1"/>
    </xf>
    <xf numFmtId="0" fontId="0" fillId="0" borderId="9" xfId="0" applyBorder="1"/>
    <xf numFmtId="0" fontId="0" fillId="5" borderId="9" xfId="0" applyFill="1" applyBorder="1"/>
    <xf numFmtId="0" fontId="0" fillId="0" borderId="10" xfId="0" applyBorder="1"/>
    <xf numFmtId="0" fontId="0" fillId="0" borderId="11" xfId="0" applyBorder="1" applyAlignment="1">
      <alignment wrapText="1"/>
    </xf>
    <xf numFmtId="0" fontId="0" fillId="0" borderId="0" xfId="0" applyBorder="1"/>
    <xf numFmtId="0" fontId="0" fillId="5" borderId="0" xfId="0" applyFill="1" applyBorder="1"/>
    <xf numFmtId="0" fontId="0" fillId="0" borderId="12" xfId="0" applyBorder="1"/>
    <xf numFmtId="0" fontId="0" fillId="0" borderId="13" xfId="0" applyBorder="1" applyAlignment="1">
      <alignment wrapText="1"/>
    </xf>
    <xf numFmtId="0" fontId="0" fillId="0" borderId="14" xfId="0" applyBorder="1"/>
    <xf numFmtId="0" fontId="0" fillId="5" borderId="14" xfId="0" applyFill="1" applyBorder="1"/>
    <xf numFmtId="0" fontId="0" fillId="0" borderId="15" xfId="0" applyBorder="1"/>
    <xf numFmtId="6" fontId="0" fillId="0" borderId="0" xfId="0" applyNumberFormat="1"/>
    <xf numFmtId="165" fontId="14" fillId="5" borderId="1" xfId="0" applyNumberFormat="1" applyFont="1" applyFill="1" applyBorder="1" applyAlignment="1">
      <alignment horizontal="center" vertical="center" wrapText="1"/>
    </xf>
    <xf numFmtId="165" fontId="5" fillId="0" borderId="0" xfId="1" applyNumberFormat="1" applyFont="1" applyAlignment="1">
      <alignment horizontal="right"/>
    </xf>
    <xf numFmtId="165" fontId="1" fillId="0" borderId="0" xfId="1" applyNumberFormat="1" applyAlignment="1">
      <alignment horizontal="right"/>
    </xf>
    <xf numFmtId="165" fontId="1" fillId="0" borderId="0" xfId="1" applyNumberFormat="1"/>
    <xf numFmtId="165" fontId="1" fillId="0" borderId="0" xfId="1" applyNumberFormat="1" applyAlignment="1">
      <alignment horizontal="center"/>
    </xf>
    <xf numFmtId="0" fontId="17" fillId="0" borderId="0" xfId="0" applyFont="1"/>
    <xf numFmtId="0" fontId="17" fillId="0" borderId="0" xfId="0" applyFont="1" applyAlignment="1">
      <alignment horizontal="center"/>
    </xf>
    <xf numFmtId="8" fontId="17" fillId="0" borderId="0" xfId="0" applyNumberFormat="1" applyFont="1" applyAlignment="1">
      <alignment horizontal="center"/>
    </xf>
    <xf numFmtId="165" fontId="17" fillId="0" borderId="0" xfId="0" applyNumberFormat="1" applyFont="1" applyAlignment="1">
      <alignment horizontal="center"/>
    </xf>
    <xf numFmtId="164" fontId="17" fillId="0" borderId="0" xfId="0" applyNumberFormat="1" applyFont="1" applyAlignment="1">
      <alignment horizontal="center"/>
    </xf>
    <xf numFmtId="165" fontId="8" fillId="0" borderId="0" xfId="1" applyNumberFormat="1" applyFont="1" applyAlignment="1">
      <alignment vertical="top"/>
    </xf>
    <xf numFmtId="165" fontId="8" fillId="0" borderId="0" xfId="1" applyNumberFormat="1" applyFont="1" applyAlignment="1">
      <alignment horizontal="right" vertical="top"/>
    </xf>
    <xf numFmtId="165" fontId="8" fillId="0" borderId="0" xfId="1" applyNumberFormat="1" applyFont="1" applyAlignment="1">
      <alignment horizontal="center" vertical="top"/>
    </xf>
    <xf numFmtId="0" fontId="8" fillId="0" borderId="0" xfId="1" applyFont="1" applyAlignment="1">
      <alignment horizontal="right" vertical="top"/>
    </xf>
    <xf numFmtId="164" fontId="8" fillId="0" borderId="0" xfId="1" applyNumberFormat="1" applyFont="1" applyAlignment="1">
      <alignment horizontal="center" vertical="top"/>
    </xf>
    <xf numFmtId="165" fontId="1" fillId="0" borderId="0" xfId="1" applyNumberFormat="1" applyAlignment="1">
      <alignment vertical="top"/>
    </xf>
    <xf numFmtId="165" fontId="4" fillId="0" borderId="0" xfId="1" applyNumberFormat="1" applyFont="1" applyAlignment="1">
      <alignment vertical="top"/>
    </xf>
    <xf numFmtId="165" fontId="17" fillId="0" borderId="0" xfId="1" applyNumberFormat="1" applyFont="1" applyAlignment="1">
      <alignment horizontal="center"/>
    </xf>
    <xf numFmtId="165" fontId="18" fillId="0" borderId="0" xfId="2" applyNumberFormat="1" applyFont="1" applyFill="1" applyAlignment="1">
      <alignment horizontal="center"/>
    </xf>
    <xf numFmtId="0" fontId="17" fillId="0" borderId="0" xfId="1" applyNumberFormat="1" applyFont="1" applyAlignment="1">
      <alignment horizontal="center"/>
    </xf>
    <xf numFmtId="165" fontId="17" fillId="0" borderId="0" xfId="2" applyNumberFormat="1" applyFont="1" applyFill="1" applyAlignment="1">
      <alignment horizontal="center"/>
    </xf>
    <xf numFmtId="3" fontId="17" fillId="0" borderId="0" xfId="0" applyNumberFormat="1" applyFont="1" applyAlignment="1">
      <alignment horizontal="center"/>
    </xf>
    <xf numFmtId="3" fontId="1" fillId="0" borderId="0" xfId="1" applyNumberFormat="1"/>
    <xf numFmtId="0" fontId="17" fillId="0" borderId="0" xfId="1" applyFont="1" applyFill="1"/>
    <xf numFmtId="0" fontId="17" fillId="0" borderId="0" xfId="1" applyFont="1" applyFill="1" applyAlignment="1">
      <alignment horizontal="center"/>
    </xf>
    <xf numFmtId="165" fontId="17" fillId="0" borderId="0" xfId="1" applyNumberFormat="1" applyFont="1" applyFill="1" applyAlignment="1">
      <alignment horizontal="center"/>
    </xf>
    <xf numFmtId="164" fontId="17" fillId="0" borderId="0" xfId="1" applyNumberFormat="1" applyFont="1" applyFill="1" applyAlignment="1">
      <alignment horizontal="center"/>
    </xf>
    <xf numFmtId="165" fontId="5" fillId="0" borderId="0" xfId="1" applyNumberFormat="1" applyFont="1" applyAlignment="1">
      <alignment horizontal="center"/>
    </xf>
    <xf numFmtId="0" fontId="1" fillId="0" borderId="0" xfId="1"/>
    <xf numFmtId="0" fontId="19" fillId="0" borderId="0" xfId="1" applyFont="1"/>
    <xf numFmtId="0" fontId="19" fillId="6" borderId="0" xfId="1" applyFont="1" applyFill="1"/>
    <xf numFmtId="0" fontId="19" fillId="0" borderId="0" xfId="1" applyFont="1" applyAlignment="1">
      <alignment vertical="top" wrapText="1"/>
    </xf>
    <xf numFmtId="0" fontId="11" fillId="0" borderId="0" xfId="1" applyFont="1" applyBorder="1" applyAlignment="1">
      <alignment horizontal="left" vertical="top" wrapText="1"/>
    </xf>
    <xf numFmtId="0" fontId="19" fillId="0" borderId="0" xfId="1" applyFont="1" applyBorder="1"/>
    <xf numFmtId="0" fontId="19" fillId="6" borderId="0" xfId="1" applyFont="1" applyFill="1" applyAlignment="1">
      <alignment vertical="top" wrapText="1"/>
    </xf>
    <xf numFmtId="0" fontId="19" fillId="7" borderId="1" xfId="1" applyFont="1" applyFill="1" applyBorder="1"/>
    <xf numFmtId="0" fontId="19" fillId="7" borderId="4" xfId="1" applyFont="1" applyFill="1" applyBorder="1"/>
    <xf numFmtId="0" fontId="19" fillId="7" borderId="24" xfId="1" applyFont="1" applyFill="1" applyBorder="1" applyAlignment="1">
      <alignment vertical="top" wrapText="1"/>
    </xf>
    <xf numFmtId="0" fontId="19" fillId="7" borderId="25" xfId="1" applyFont="1" applyFill="1" applyBorder="1" applyAlignment="1">
      <alignment vertical="top" wrapText="1"/>
    </xf>
    <xf numFmtId="0" fontId="19" fillId="7" borderId="32" xfId="1" applyFont="1" applyFill="1" applyBorder="1" applyAlignment="1">
      <alignment vertical="top" wrapText="1"/>
    </xf>
    <xf numFmtId="0" fontId="19" fillId="7" borderId="27" xfId="1" applyFont="1" applyFill="1" applyBorder="1" applyAlignment="1">
      <alignment wrapText="1"/>
    </xf>
    <xf numFmtId="0" fontId="19" fillId="10" borderId="31" xfId="1" applyFont="1" applyFill="1" applyBorder="1"/>
    <xf numFmtId="0" fontId="19" fillId="10" borderId="1" xfId="1" applyFont="1" applyFill="1" applyBorder="1" applyAlignment="1">
      <alignment horizontal="center"/>
    </xf>
    <xf numFmtId="0" fontId="19" fillId="10" borderId="27" xfId="1" applyFont="1" applyFill="1" applyBorder="1"/>
    <xf numFmtId="0" fontId="19" fillId="10" borderId="29" xfId="1" applyFont="1" applyFill="1" applyBorder="1"/>
    <xf numFmtId="0" fontId="19" fillId="10" borderId="30" xfId="1" applyFont="1" applyFill="1" applyBorder="1" applyAlignment="1">
      <alignment horizontal="center"/>
    </xf>
    <xf numFmtId="0" fontId="19" fillId="8" borderId="35" xfId="1" applyFont="1" applyFill="1" applyBorder="1" applyAlignment="1">
      <alignment wrapText="1"/>
    </xf>
    <xf numFmtId="0" fontId="19" fillId="8" borderId="36" xfId="1" applyFont="1" applyFill="1" applyBorder="1" applyAlignment="1">
      <alignment horizontal="center"/>
    </xf>
    <xf numFmtId="0" fontId="19" fillId="10" borderId="38" xfId="1" applyFont="1" applyFill="1" applyBorder="1" applyAlignment="1">
      <alignment wrapText="1"/>
    </xf>
    <xf numFmtId="0" fontId="19" fillId="10" borderId="7" xfId="1" applyFont="1" applyFill="1" applyBorder="1" applyAlignment="1">
      <alignment horizontal="center"/>
    </xf>
    <xf numFmtId="0" fontId="19" fillId="10" borderId="39" xfId="1" applyFont="1" applyFill="1" applyBorder="1"/>
    <xf numFmtId="0" fontId="19" fillId="5" borderId="40" xfId="1" applyFont="1" applyFill="1" applyBorder="1" applyAlignment="1">
      <alignment wrapText="1"/>
    </xf>
    <xf numFmtId="0" fontId="19" fillId="5" borderId="41" xfId="1" applyFont="1" applyFill="1" applyBorder="1" applyAlignment="1">
      <alignment horizontal="center"/>
    </xf>
    <xf numFmtId="0" fontId="19" fillId="5" borderId="42" xfId="1" applyFont="1" applyFill="1" applyBorder="1"/>
    <xf numFmtId="0" fontId="19" fillId="7" borderId="33" xfId="1" applyFont="1" applyFill="1" applyBorder="1"/>
    <xf numFmtId="0" fontId="19" fillId="7" borderId="6" xfId="1" applyFont="1" applyFill="1" applyBorder="1"/>
    <xf numFmtId="0" fontId="19" fillId="7" borderId="8" xfId="1" applyFont="1" applyFill="1" applyBorder="1"/>
    <xf numFmtId="0" fontId="19" fillId="0" borderId="43" xfId="1" applyFont="1" applyBorder="1"/>
    <xf numFmtId="0" fontId="19" fillId="0" borderId="44" xfId="1" applyFont="1" applyBorder="1"/>
    <xf numFmtId="0" fontId="19" fillId="9" borderId="26" xfId="1" applyFont="1" applyFill="1" applyBorder="1" applyAlignment="1">
      <alignment horizontal="center" vertical="center" wrapText="1"/>
    </xf>
    <xf numFmtId="0" fontId="19" fillId="11" borderId="24" xfId="1" applyFont="1" applyFill="1" applyBorder="1" applyAlignment="1">
      <alignment vertical="top" wrapText="1"/>
    </xf>
    <xf numFmtId="0" fontId="19" fillId="11" borderId="27" xfId="1" applyFont="1" applyFill="1" applyBorder="1"/>
    <xf numFmtId="0" fontId="19" fillId="11" borderId="29" xfId="1" applyFont="1" applyFill="1" applyBorder="1"/>
    <xf numFmtId="0" fontId="19" fillId="12" borderId="25" xfId="1" applyFont="1" applyFill="1" applyBorder="1" applyAlignment="1">
      <alignment vertical="top" wrapText="1"/>
    </xf>
    <xf numFmtId="0" fontId="19" fillId="12" borderId="1" xfId="1" applyFont="1" applyFill="1" applyBorder="1"/>
    <xf numFmtId="0" fontId="19" fillId="12" borderId="30" xfId="1" applyFont="1" applyFill="1" applyBorder="1"/>
    <xf numFmtId="0" fontId="19" fillId="0" borderId="0" xfId="1" applyFont="1" applyBorder="1" applyAlignment="1">
      <alignment vertical="top" wrapText="1"/>
    </xf>
    <xf numFmtId="0" fontId="19" fillId="13" borderId="26" xfId="1" applyFont="1" applyFill="1" applyBorder="1" applyAlignment="1">
      <alignment vertical="top" wrapText="1"/>
    </xf>
    <xf numFmtId="0" fontId="19" fillId="13" borderId="28" xfId="1" applyFont="1" applyFill="1" applyBorder="1"/>
    <xf numFmtId="0" fontId="19" fillId="13" borderId="31" xfId="1" applyFont="1" applyFill="1" applyBorder="1"/>
    <xf numFmtId="165" fontId="19" fillId="7" borderId="28" xfId="1" applyNumberFormat="1" applyFont="1" applyFill="1" applyBorder="1"/>
    <xf numFmtId="165" fontId="19" fillId="7" borderId="34" xfId="1" applyNumberFormat="1" applyFont="1" applyFill="1" applyBorder="1"/>
    <xf numFmtId="165" fontId="19" fillId="0" borderId="42" xfId="1" applyNumberFormat="1" applyFont="1" applyBorder="1"/>
    <xf numFmtId="165" fontId="19" fillId="8" borderId="37" xfId="1" applyNumberFormat="1" applyFont="1" applyFill="1" applyBorder="1"/>
    <xf numFmtId="165" fontId="19" fillId="10" borderId="28" xfId="1" applyNumberFormat="1" applyFont="1" applyFill="1" applyBorder="1"/>
    <xf numFmtId="0" fontId="19" fillId="0" borderId="0" xfId="0" applyFont="1"/>
    <xf numFmtId="0" fontId="19" fillId="6" borderId="0" xfId="0" applyFont="1" applyFill="1"/>
    <xf numFmtId="0" fontId="20" fillId="0" borderId="0" xfId="0" applyFont="1" applyAlignment="1">
      <alignment horizontal="left" vertical="center" indent="1"/>
    </xf>
    <xf numFmtId="0" fontId="20" fillId="0" borderId="55" xfId="0" applyFont="1" applyBorder="1" applyAlignment="1">
      <alignment vertical="center" wrapText="1"/>
    </xf>
    <xf numFmtId="0" fontId="20" fillId="0" borderId="56" xfId="0" applyFont="1" applyBorder="1" applyAlignment="1">
      <alignment vertical="center" wrapText="1"/>
    </xf>
    <xf numFmtId="0" fontId="20" fillId="0" borderId="56" xfId="0" applyFont="1" applyBorder="1" applyAlignment="1">
      <alignment horizontal="center" vertical="center" wrapText="1"/>
    </xf>
    <xf numFmtId="0" fontId="20" fillId="0" borderId="56" xfId="0" applyFont="1" applyBorder="1" applyAlignment="1">
      <alignment horizontal="left" vertical="center" wrapText="1" indent="1"/>
    </xf>
    <xf numFmtId="0" fontId="19" fillId="0" borderId="57" xfId="0" applyFont="1" applyBorder="1" applyAlignment="1">
      <alignment vertical="center" wrapText="1"/>
    </xf>
    <xf numFmtId="0" fontId="19" fillId="0" borderId="58" xfId="0" applyFont="1" applyBorder="1" applyAlignment="1">
      <alignment vertical="center" wrapText="1"/>
    </xf>
    <xf numFmtId="0" fontId="22" fillId="0" borderId="58" xfId="0" applyFont="1" applyBorder="1" applyAlignment="1">
      <alignment horizontal="left" vertical="top" wrapText="1"/>
    </xf>
    <xf numFmtId="0" fontId="19" fillId="0" borderId="0" xfId="0" applyFont="1" applyFill="1" applyBorder="1"/>
    <xf numFmtId="0" fontId="20" fillId="0" borderId="56" xfId="0" applyFont="1" applyBorder="1" applyAlignment="1">
      <alignment horizontal="left" vertical="center" wrapText="1" indent="4"/>
    </xf>
    <xf numFmtId="0" fontId="20" fillId="0" borderId="56" xfId="0" applyFont="1" applyBorder="1" applyAlignment="1">
      <alignment horizontal="left" vertical="center" wrapText="1" indent="3"/>
    </xf>
    <xf numFmtId="0" fontId="20" fillId="0" borderId="59" xfId="0" applyFont="1" applyBorder="1" applyAlignment="1">
      <alignment horizontal="left" vertical="center" wrapText="1" indent="1"/>
    </xf>
    <xf numFmtId="165" fontId="22" fillId="0" borderId="60" xfId="0" applyNumberFormat="1" applyFont="1" applyBorder="1" applyAlignment="1">
      <alignment horizontal="left" vertical="top" wrapText="1"/>
    </xf>
    <xf numFmtId="0" fontId="24" fillId="0" borderId="4" xfId="0" applyFont="1" applyBorder="1" applyAlignment="1">
      <alignment vertical="center" wrapText="1"/>
    </xf>
    <xf numFmtId="0" fontId="24" fillId="0" borderId="3" xfId="0" applyFont="1" applyBorder="1" applyAlignment="1">
      <alignment vertical="center" wrapText="1"/>
    </xf>
    <xf numFmtId="165" fontId="24" fillId="0" borderId="1" xfId="0" applyNumberFormat="1" applyFont="1" applyBorder="1" applyAlignment="1">
      <alignment horizontal="left" vertical="top" wrapText="1"/>
    </xf>
    <xf numFmtId="0" fontId="19" fillId="0" borderId="62" xfId="0" applyFont="1" applyBorder="1" applyAlignment="1">
      <alignment vertical="center" wrapText="1"/>
    </xf>
    <xf numFmtId="0" fontId="22" fillId="0" borderId="57" xfId="0" applyFont="1" applyBorder="1" applyAlignment="1">
      <alignment vertical="center" wrapText="1"/>
    </xf>
    <xf numFmtId="0" fontId="22" fillId="0" borderId="58" xfId="0" applyFont="1" applyBorder="1" applyAlignment="1">
      <alignment vertical="center" wrapText="1"/>
    </xf>
    <xf numFmtId="0" fontId="21" fillId="0" borderId="58" xfId="0" applyFont="1" applyBorder="1" applyAlignment="1">
      <alignment vertical="center" wrapText="1"/>
    </xf>
    <xf numFmtId="0" fontId="22" fillId="0" borderId="60" xfId="0" applyFont="1" applyBorder="1" applyAlignment="1">
      <alignment vertical="center" wrapText="1"/>
    </xf>
    <xf numFmtId="0" fontId="20" fillId="0" borderId="59" xfId="0" applyFont="1" applyBorder="1" applyAlignment="1">
      <alignment horizontal="center" vertical="center" wrapText="1"/>
    </xf>
    <xf numFmtId="0" fontId="19" fillId="0" borderId="60" xfId="0" applyFont="1" applyBorder="1" applyAlignment="1">
      <alignment vertical="center" wrapText="1"/>
    </xf>
    <xf numFmtId="165" fontId="26" fillId="0" borderId="0" xfId="1" applyNumberFormat="1" applyFont="1"/>
    <xf numFmtId="0" fontId="25" fillId="0" borderId="0" xfId="1" applyFont="1" applyAlignment="1">
      <alignment horizontal="center"/>
    </xf>
    <xf numFmtId="0" fontId="16" fillId="0" borderId="0" xfId="0" applyFont="1" applyFill="1" applyBorder="1" applyAlignment="1">
      <alignment horizontal="center" vertical="center"/>
    </xf>
    <xf numFmtId="0" fontId="12" fillId="0" borderId="1" xfId="1" applyFont="1" applyBorder="1" applyAlignment="1">
      <alignment vertical="top" wrapText="1"/>
    </xf>
    <xf numFmtId="0" fontId="1" fillId="0" borderId="1" xfId="1" applyBorder="1" applyAlignment="1">
      <alignment horizontal="center"/>
    </xf>
    <xf numFmtId="0" fontId="11" fillId="0" borderId="1" xfId="1" applyFont="1" applyBorder="1" applyAlignment="1">
      <alignment horizontal="left" vertical="top" wrapText="1"/>
    </xf>
    <xf numFmtId="0" fontId="1" fillId="0" borderId="1" xfId="1" applyBorder="1" applyAlignment="1">
      <alignment horizontal="center" vertical="top" wrapText="1"/>
    </xf>
    <xf numFmtId="0" fontId="1" fillId="0" borderId="4" xfId="1" applyBorder="1" applyAlignment="1">
      <alignment horizontal="center" wrapText="1"/>
    </xf>
    <xf numFmtId="0" fontId="1" fillId="0" borderId="3" xfId="1" applyBorder="1" applyAlignment="1">
      <alignment horizontal="center" wrapText="1"/>
    </xf>
    <xf numFmtId="0" fontId="1" fillId="0" borderId="4" xfId="1" applyBorder="1" applyAlignment="1">
      <alignment horizontal="center"/>
    </xf>
    <xf numFmtId="0" fontId="1" fillId="0" borderId="3" xfId="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1" fillId="0" borderId="3" xfId="1" applyFont="1" applyBorder="1" applyAlignment="1">
      <alignment horizontal="center"/>
    </xf>
    <xf numFmtId="0" fontId="11" fillId="0" borderId="0" xfId="1" applyFont="1" applyAlignment="1">
      <alignment wrapText="1"/>
    </xf>
    <xf numFmtId="0" fontId="11" fillId="0" borderId="0" xfId="1" applyFont="1"/>
    <xf numFmtId="0" fontId="11" fillId="0" borderId="1" xfId="1" applyFont="1" applyBorder="1" applyAlignment="1">
      <alignment horizontal="left" vertical="top"/>
    </xf>
    <xf numFmtId="0" fontId="19" fillId="11" borderId="43" xfId="1" applyFont="1" applyFill="1" applyBorder="1" applyAlignment="1">
      <alignment horizontal="center" wrapText="1"/>
    </xf>
    <xf numFmtId="0" fontId="19" fillId="11" borderId="53" xfId="1" applyFont="1" applyFill="1" applyBorder="1" applyAlignment="1">
      <alignment horizontal="center" wrapText="1"/>
    </xf>
    <xf numFmtId="165" fontId="19" fillId="11" borderId="54" xfId="1" applyNumberFormat="1" applyFont="1" applyFill="1" applyBorder="1" applyAlignment="1">
      <alignment horizontal="center"/>
    </xf>
    <xf numFmtId="165" fontId="19" fillId="11" borderId="45" xfId="1" applyNumberFormat="1" applyFont="1" applyFill="1" applyBorder="1" applyAlignment="1">
      <alignment horizontal="center"/>
    </xf>
    <xf numFmtId="0" fontId="19" fillId="0" borderId="0" xfId="1" applyFont="1" applyBorder="1" applyAlignment="1">
      <alignment horizontal="center"/>
    </xf>
    <xf numFmtId="0" fontId="19" fillId="11" borderId="32" xfId="1" applyFont="1" applyFill="1" applyBorder="1" applyAlignment="1">
      <alignment horizontal="center"/>
    </xf>
    <xf numFmtId="0" fontId="19" fillId="11" borderId="48" xfId="1" applyFont="1" applyFill="1" applyBorder="1" applyAlignment="1">
      <alignment horizontal="center"/>
    </xf>
    <xf numFmtId="165" fontId="19" fillId="11" borderId="4" xfId="1" applyNumberFormat="1" applyFont="1" applyFill="1" applyBorder="1" applyAlignment="1">
      <alignment horizontal="center"/>
    </xf>
    <xf numFmtId="165" fontId="19" fillId="11" borderId="50" xfId="1" applyNumberFormat="1" applyFont="1" applyFill="1" applyBorder="1" applyAlignment="1">
      <alignment horizontal="center"/>
    </xf>
    <xf numFmtId="0" fontId="19" fillId="11" borderId="49" xfId="1" applyFont="1" applyFill="1" applyBorder="1" applyAlignment="1">
      <alignment horizontal="center" wrapText="1"/>
    </xf>
    <xf numFmtId="0" fontId="19" fillId="11" borderId="3" xfId="1" applyFont="1" applyFill="1" applyBorder="1" applyAlignment="1">
      <alignment horizontal="center" wrapText="1"/>
    </xf>
    <xf numFmtId="0" fontId="19" fillId="11" borderId="51" xfId="1" applyFont="1" applyFill="1" applyBorder="1" applyAlignment="1">
      <alignment horizontal="center" wrapText="1"/>
    </xf>
    <xf numFmtId="0" fontId="19" fillId="11" borderId="10" xfId="1" applyFont="1" applyFill="1" applyBorder="1" applyAlignment="1">
      <alignment horizontal="center" wrapText="1"/>
    </xf>
    <xf numFmtId="165" fontId="19" fillId="11" borderId="8" xfId="1" applyNumberFormat="1" applyFont="1" applyFill="1" applyBorder="1" applyAlignment="1">
      <alignment horizontal="center"/>
    </xf>
    <xf numFmtId="165" fontId="19" fillId="11" borderId="52" xfId="1" applyNumberFormat="1" applyFont="1" applyFill="1" applyBorder="1" applyAlignment="1">
      <alignment horizontal="center"/>
    </xf>
    <xf numFmtId="0" fontId="11" fillId="0" borderId="16" xfId="1" applyFont="1" applyBorder="1" applyAlignment="1">
      <alignment horizontal="left" vertical="top" wrapText="1"/>
    </xf>
    <xf numFmtId="0" fontId="11" fillId="0" borderId="17" xfId="1" applyFont="1" applyBorder="1" applyAlignment="1">
      <alignment horizontal="left" vertical="top" wrapText="1"/>
    </xf>
    <xf numFmtId="0" fontId="11" fillId="0" borderId="18" xfId="1" applyFont="1" applyBorder="1" applyAlignment="1">
      <alignment horizontal="left" vertical="top" wrapText="1"/>
    </xf>
    <xf numFmtId="0" fontId="11" fillId="0" borderId="21" xfId="1" applyFont="1" applyBorder="1" applyAlignment="1">
      <alignment horizontal="left" vertical="top" wrapText="1"/>
    </xf>
    <xf numFmtId="0" fontId="11" fillId="0" borderId="22" xfId="1" applyFont="1" applyBorder="1" applyAlignment="1">
      <alignment horizontal="left" vertical="top" wrapText="1"/>
    </xf>
    <xf numFmtId="0" fontId="11" fillId="0" borderId="23" xfId="1" applyFont="1" applyBorder="1" applyAlignment="1">
      <alignment horizontal="left" vertical="top" wrapText="1"/>
    </xf>
    <xf numFmtId="0" fontId="19" fillId="0" borderId="43" xfId="1" applyFont="1" applyBorder="1" applyAlignment="1">
      <alignment horizontal="left" vertical="top" wrapText="1"/>
    </xf>
    <xf numFmtId="0" fontId="19" fillId="0" borderId="44" xfId="1" applyFont="1" applyBorder="1" applyAlignment="1">
      <alignment horizontal="left" vertical="top" wrapText="1"/>
    </xf>
    <xf numFmtId="0" fontId="19" fillId="0" borderId="45" xfId="1" applyFont="1" applyBorder="1" applyAlignment="1">
      <alignment horizontal="left" vertical="top" wrapText="1"/>
    </xf>
    <xf numFmtId="0" fontId="19" fillId="0" borderId="16" xfId="1" applyFont="1" applyBorder="1" applyAlignment="1">
      <alignment horizontal="left" vertical="top" wrapText="1"/>
    </xf>
    <xf numFmtId="0" fontId="19" fillId="0" borderId="17" xfId="1" applyFont="1" applyBorder="1" applyAlignment="1">
      <alignment horizontal="left" vertical="top" wrapText="1"/>
    </xf>
    <xf numFmtId="0" fontId="19" fillId="0" borderId="18" xfId="1" applyFont="1" applyBorder="1" applyAlignment="1">
      <alignment horizontal="left" vertical="top" wrapText="1"/>
    </xf>
    <xf numFmtId="0" fontId="19" fillId="0" borderId="19" xfId="1" applyFont="1" applyBorder="1" applyAlignment="1">
      <alignment horizontal="left" vertical="top" wrapText="1"/>
    </xf>
    <xf numFmtId="0" fontId="19" fillId="0" borderId="0" xfId="1" applyFont="1" applyBorder="1" applyAlignment="1">
      <alignment horizontal="left" vertical="top" wrapText="1"/>
    </xf>
    <xf numFmtId="0" fontId="19" fillId="0" borderId="20" xfId="1" applyFont="1" applyBorder="1" applyAlignment="1">
      <alignment horizontal="left" vertical="top" wrapText="1"/>
    </xf>
    <xf numFmtId="0" fontId="19" fillId="0" borderId="21" xfId="1" applyFont="1" applyBorder="1" applyAlignment="1">
      <alignment horizontal="left" vertical="top" wrapText="1"/>
    </xf>
    <xf numFmtId="0" fontId="19" fillId="0" borderId="22" xfId="1" applyFont="1" applyBorder="1" applyAlignment="1">
      <alignment horizontal="left" vertical="top" wrapText="1"/>
    </xf>
    <xf numFmtId="0" fontId="19" fillId="0" borderId="23" xfId="1" applyFont="1" applyBorder="1" applyAlignment="1">
      <alignment horizontal="left" vertical="top" wrapText="1"/>
    </xf>
    <xf numFmtId="0" fontId="19" fillId="11" borderId="46" xfId="1" applyFont="1" applyFill="1" applyBorder="1" applyAlignment="1">
      <alignment horizontal="center" wrapText="1"/>
    </xf>
    <xf numFmtId="0" fontId="19" fillId="11" borderId="47" xfId="1" applyFont="1" applyFill="1" applyBorder="1" applyAlignment="1">
      <alignment horizontal="center" wrapText="1"/>
    </xf>
    <xf numFmtId="0" fontId="20" fillId="0" borderId="43" xfId="1" applyFont="1" applyBorder="1" applyAlignment="1">
      <alignment horizontal="center" vertical="center" wrapText="1"/>
    </xf>
    <xf numFmtId="0" fontId="20" fillId="0" borderId="44" xfId="1" applyFont="1" applyBorder="1" applyAlignment="1">
      <alignment horizontal="center" vertical="center" wrapText="1"/>
    </xf>
    <xf numFmtId="0" fontId="20" fillId="0" borderId="45" xfId="1" applyFont="1" applyBorder="1" applyAlignment="1">
      <alignment horizontal="center" vertic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22" fillId="0" borderId="1" xfId="0" applyFont="1" applyBorder="1" applyAlignment="1">
      <alignment vertical="center" wrapText="1"/>
    </xf>
    <xf numFmtId="0" fontId="24" fillId="0" borderId="1" xfId="0" applyFont="1" applyBorder="1" applyAlignment="1">
      <alignment vertical="center" wrapText="1"/>
    </xf>
    <xf numFmtId="0" fontId="24" fillId="0" borderId="4" xfId="0" applyFont="1" applyBorder="1" applyAlignment="1">
      <alignment vertical="center" wrapText="1"/>
    </xf>
    <xf numFmtId="0" fontId="24" fillId="0" borderId="3" xfId="0" applyFont="1" applyBorder="1" applyAlignment="1">
      <alignment vertical="center" wrapText="1"/>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0" xfId="0" applyFont="1" applyFill="1" applyBorder="1" applyAlignment="1"/>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19" fillId="0" borderId="61" xfId="0" applyFont="1" applyBorder="1" applyAlignment="1">
      <alignment vertical="center" wrapText="1"/>
    </xf>
    <xf numFmtId="0" fontId="19" fillId="0" borderId="57" xfId="0" applyFont="1" applyBorder="1" applyAlignment="1">
      <alignment vertical="center" wrapText="1"/>
    </xf>
    <xf numFmtId="165" fontId="19" fillId="0" borderId="63" xfId="0" applyNumberFormat="1" applyFont="1" applyBorder="1" applyAlignment="1">
      <alignment horizontal="left" vertical="top" wrapText="1"/>
    </xf>
    <xf numFmtId="165" fontId="19" fillId="0" borderId="64" xfId="0" applyNumberFormat="1" applyFont="1" applyBorder="1" applyAlignment="1">
      <alignment horizontal="left" vertical="top" wrapText="1"/>
    </xf>
    <xf numFmtId="0" fontId="23" fillId="0" borderId="0" xfId="0" applyFont="1" applyAlignment="1"/>
    <xf numFmtId="0" fontId="19" fillId="0" borderId="0" xfId="0" applyFont="1" applyAlignment="1"/>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9" fillId="0" borderId="0" xfId="0" applyFont="1" applyAlignment="1">
      <alignment vertical="top" wrapText="1"/>
    </xf>
  </cellXfs>
  <cellStyles count="3">
    <cellStyle name="Currency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posal%20Development/PROPOSALS/Current%20Work/08-16-20%20due%20IA%20State%20University%20DH/Iowa%20State%20of%202020%20Price%20WorkupV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posal%20Development/PROPOSALS/Current%20Work/08-16-20%20due%20IA%20State%20University%20DH/Iowa%20State%20of%202020%20Price%20Workup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Schedule"/>
      <sheetName val="Overview"/>
      <sheetName val="Summary"/>
      <sheetName val="Price Workup"/>
      <sheetName val="Waste Scenario"/>
      <sheetName val="cylinders"/>
      <sheetName val="Mob, Labor, Trans"/>
      <sheetName val="Quote Sheet"/>
      <sheetName val="Supplies"/>
      <sheetName val="Hauling Rates"/>
      <sheetName val="Pricing Data"/>
    </sheetNames>
    <sheetDataSet>
      <sheetData sheetId="0" refreshError="1"/>
      <sheetData sheetId="1" refreshError="1"/>
      <sheetData sheetId="2" refreshError="1"/>
      <sheetData sheetId="3">
        <row r="80">
          <cell r="C80">
            <v>30</v>
          </cell>
        </row>
        <row r="84">
          <cell r="C84">
            <v>45</v>
          </cell>
        </row>
        <row r="87">
          <cell r="C87">
            <v>30</v>
          </cell>
        </row>
        <row r="88">
          <cell r="C88">
            <v>12</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Schedule"/>
      <sheetName val="Overview"/>
      <sheetName val="Summary"/>
      <sheetName val="Price Workup"/>
      <sheetName val="Waste Scenario"/>
      <sheetName val="cylinders"/>
      <sheetName val="Mob, Labor, Trans"/>
      <sheetName val="Quote Sheet"/>
      <sheetName val="Supplies"/>
      <sheetName val="Hauling Rates"/>
      <sheetName val="Pricing Data"/>
    </sheetNames>
    <sheetDataSet>
      <sheetData sheetId="0"/>
      <sheetData sheetId="1"/>
      <sheetData sheetId="2"/>
      <sheetData sheetId="3">
        <row r="290">
          <cell r="D290">
            <v>75</v>
          </cell>
        </row>
        <row r="298">
          <cell r="D298">
            <v>100</v>
          </cell>
        </row>
        <row r="310">
          <cell r="D310">
            <v>500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E28" sqref="E28"/>
    </sheetView>
  </sheetViews>
  <sheetFormatPr defaultColWidth="12.7109375" defaultRowHeight="15" x14ac:dyDescent="0.25"/>
  <cols>
    <col min="1" max="1" width="29.85546875" style="1" customWidth="1"/>
    <col min="3" max="3" width="10.28515625" customWidth="1"/>
    <col min="4" max="4" width="19.140625" customWidth="1"/>
    <col min="5" max="5" width="26.28515625" customWidth="1"/>
    <col min="6" max="6" width="17.42578125" customWidth="1"/>
  </cols>
  <sheetData>
    <row r="1" spans="1:6" s="2" customFormat="1" ht="75" x14ac:dyDescent="0.25">
      <c r="A1" s="3" t="s">
        <v>0</v>
      </c>
      <c r="B1" s="3" t="s">
        <v>1</v>
      </c>
      <c r="C1" s="3" t="s">
        <v>2</v>
      </c>
      <c r="D1" s="3" t="s">
        <v>3</v>
      </c>
      <c r="E1" s="3" t="s">
        <v>4</v>
      </c>
      <c r="F1" s="3" t="s">
        <v>5</v>
      </c>
    </row>
    <row r="2" spans="1:6" x14ac:dyDescent="0.25">
      <c r="A2" s="4" t="s">
        <v>6</v>
      </c>
      <c r="B2" s="5"/>
      <c r="C2" s="5" t="s">
        <v>464</v>
      </c>
      <c r="D2" s="5" t="s">
        <v>468</v>
      </c>
      <c r="E2" s="5" t="s">
        <v>467</v>
      </c>
      <c r="F2" s="5" t="s">
        <v>465</v>
      </c>
    </row>
    <row r="3" spans="1:6" x14ac:dyDescent="0.25">
      <c r="A3" s="4" t="s">
        <v>7</v>
      </c>
      <c r="B3" s="5"/>
      <c r="C3" s="5" t="s">
        <v>464</v>
      </c>
      <c r="D3" s="5" t="s">
        <v>469</v>
      </c>
      <c r="E3" s="5" t="s">
        <v>466</v>
      </c>
      <c r="F3" s="5" t="s">
        <v>465</v>
      </c>
    </row>
    <row r="4" spans="1:6" x14ac:dyDescent="0.25">
      <c r="A4" s="4" t="s">
        <v>8</v>
      </c>
      <c r="B4" s="6"/>
      <c r="C4" s="6"/>
      <c r="D4" s="6"/>
      <c r="E4" s="6"/>
      <c r="F4" s="6"/>
    </row>
    <row r="5" spans="1:6" x14ac:dyDescent="0.25">
      <c r="A5" s="8" t="s">
        <v>9</v>
      </c>
      <c r="B5" s="5"/>
      <c r="C5" s="5" t="s">
        <v>464</v>
      </c>
      <c r="D5" s="5" t="s">
        <v>497</v>
      </c>
      <c r="E5" s="5" t="s">
        <v>466</v>
      </c>
      <c r="F5" s="5" t="s">
        <v>465</v>
      </c>
    </row>
    <row r="6" spans="1:6" x14ac:dyDescent="0.25">
      <c r="A6" s="8" t="s">
        <v>10</v>
      </c>
      <c r="B6" s="5"/>
      <c r="C6" s="5" t="s">
        <v>464</v>
      </c>
      <c r="D6" s="5" t="s">
        <v>497</v>
      </c>
      <c r="E6" s="5" t="s">
        <v>466</v>
      </c>
      <c r="F6" s="5" t="s">
        <v>465</v>
      </c>
    </row>
    <row r="7" spans="1:6" x14ac:dyDescent="0.25">
      <c r="A7" s="8" t="s">
        <v>11</v>
      </c>
      <c r="B7" s="5"/>
      <c r="C7" s="5" t="s">
        <v>464</v>
      </c>
      <c r="D7" s="5" t="s">
        <v>469</v>
      </c>
      <c r="E7" s="5" t="s">
        <v>466</v>
      </c>
      <c r="F7" s="5" t="s">
        <v>465</v>
      </c>
    </row>
    <row r="8" spans="1:6" x14ac:dyDescent="0.25">
      <c r="A8" s="8" t="s">
        <v>12</v>
      </c>
      <c r="B8" s="5"/>
      <c r="C8" s="5" t="s">
        <v>464</v>
      </c>
      <c r="D8" s="5" t="s">
        <v>468</v>
      </c>
      <c r="E8" s="5" t="s">
        <v>466</v>
      </c>
      <c r="F8" s="5" t="s">
        <v>465</v>
      </c>
    </row>
    <row r="9" spans="1:6" x14ac:dyDescent="0.25">
      <c r="A9" s="8" t="s">
        <v>13</v>
      </c>
      <c r="B9" s="5"/>
      <c r="C9" s="5" t="s">
        <v>464</v>
      </c>
      <c r="D9" s="5" t="s">
        <v>497</v>
      </c>
      <c r="E9" s="5" t="s">
        <v>466</v>
      </c>
      <c r="F9" s="5" t="s">
        <v>465</v>
      </c>
    </row>
    <row r="10" spans="1:6" x14ac:dyDescent="0.25">
      <c r="A10" s="8" t="s">
        <v>14</v>
      </c>
      <c r="B10" s="5"/>
      <c r="C10" s="5" t="s">
        <v>464</v>
      </c>
      <c r="D10" s="5" t="s">
        <v>496</v>
      </c>
      <c r="E10" s="5" t="s">
        <v>466</v>
      </c>
      <c r="F10" s="5" t="s">
        <v>465</v>
      </c>
    </row>
    <row r="11" spans="1:6" ht="30" x14ac:dyDescent="0.25">
      <c r="A11" s="8" t="s">
        <v>15</v>
      </c>
      <c r="B11" s="5"/>
      <c r="C11" s="5" t="s">
        <v>464</v>
      </c>
      <c r="D11" s="5" t="s">
        <v>496</v>
      </c>
      <c r="E11" s="5" t="s">
        <v>466</v>
      </c>
      <c r="F11" s="5" t="s">
        <v>465</v>
      </c>
    </row>
    <row r="12" spans="1:6" ht="30" x14ac:dyDescent="0.25">
      <c r="A12" s="8" t="s">
        <v>16</v>
      </c>
      <c r="B12" s="5"/>
      <c r="C12" s="5" t="s">
        <v>464</v>
      </c>
      <c r="D12" s="5" t="s">
        <v>496</v>
      </c>
      <c r="E12" s="5" t="s">
        <v>466</v>
      </c>
      <c r="F12" s="5" t="s">
        <v>465</v>
      </c>
    </row>
    <row r="13" spans="1:6" ht="30" x14ac:dyDescent="0.25">
      <c r="A13" s="8" t="s">
        <v>17</v>
      </c>
      <c r="B13" s="5"/>
      <c r="C13" s="5" t="s">
        <v>464</v>
      </c>
      <c r="D13" s="5" t="s">
        <v>496</v>
      </c>
      <c r="E13" s="5" t="s">
        <v>466</v>
      </c>
      <c r="F13" s="5" t="s">
        <v>465</v>
      </c>
    </row>
    <row r="14" spans="1:6" x14ac:dyDescent="0.25">
      <c r="A14" s="8" t="s">
        <v>18</v>
      </c>
      <c r="B14" s="5"/>
      <c r="C14" s="5" t="s">
        <v>464</v>
      </c>
      <c r="D14" s="5" t="s">
        <v>469</v>
      </c>
      <c r="E14" s="5" t="s">
        <v>466</v>
      </c>
      <c r="F14" s="5" t="s">
        <v>465</v>
      </c>
    </row>
    <row r="15" spans="1:6" x14ac:dyDescent="0.25">
      <c r="A15" s="8" t="s">
        <v>19</v>
      </c>
      <c r="B15" s="5"/>
      <c r="C15" s="5" t="s">
        <v>464</v>
      </c>
      <c r="D15" s="5" t="s">
        <v>496</v>
      </c>
      <c r="E15" s="5" t="s">
        <v>466</v>
      </c>
      <c r="F15" s="5" t="s">
        <v>465</v>
      </c>
    </row>
    <row r="16" spans="1:6" x14ac:dyDescent="0.25">
      <c r="A16" s="8" t="s">
        <v>20</v>
      </c>
      <c r="B16" s="5"/>
      <c r="C16" s="5" t="s">
        <v>464</v>
      </c>
      <c r="D16" s="5" t="s">
        <v>495</v>
      </c>
      <c r="E16" s="5" t="s">
        <v>466</v>
      </c>
      <c r="F16" s="5" t="s">
        <v>465</v>
      </c>
    </row>
    <row r="17" spans="1:6" x14ac:dyDescent="0.25">
      <c r="A17" s="8" t="s">
        <v>21</v>
      </c>
      <c r="B17" s="5"/>
      <c r="C17" s="5" t="s">
        <v>464</v>
      </c>
      <c r="D17" s="5" t="s">
        <v>496</v>
      </c>
      <c r="E17" s="5" t="s">
        <v>466</v>
      </c>
      <c r="F17" s="5" t="s">
        <v>465</v>
      </c>
    </row>
    <row r="18" spans="1:6" x14ac:dyDescent="0.25">
      <c r="A18" s="8" t="s">
        <v>22</v>
      </c>
      <c r="B18" s="5"/>
      <c r="C18" s="5" t="s">
        <v>464</v>
      </c>
      <c r="D18" s="5" t="s">
        <v>498</v>
      </c>
      <c r="E18" s="5" t="s">
        <v>466</v>
      </c>
      <c r="F18" s="5" t="s">
        <v>465</v>
      </c>
    </row>
    <row r="19" spans="1:6" x14ac:dyDescent="0.25">
      <c r="A19" s="8" t="s">
        <v>23</v>
      </c>
      <c r="B19" s="5"/>
      <c r="C19" s="5" t="s">
        <v>464</v>
      </c>
      <c r="D19" s="5" t="s">
        <v>496</v>
      </c>
      <c r="E19" s="5" t="s">
        <v>466</v>
      </c>
      <c r="F19" s="5" t="s">
        <v>465</v>
      </c>
    </row>
    <row r="20" spans="1:6" ht="45" x14ac:dyDescent="0.25">
      <c r="A20" s="4" t="s">
        <v>24</v>
      </c>
      <c r="B20" s="5"/>
      <c r="C20" s="5" t="s">
        <v>494</v>
      </c>
      <c r="D20" s="5" t="s">
        <v>496</v>
      </c>
      <c r="E20" s="4" t="s">
        <v>503</v>
      </c>
      <c r="F20" s="5" t="s">
        <v>502</v>
      </c>
    </row>
    <row r="21" spans="1:6" x14ac:dyDescent="0.25">
      <c r="A21" s="4" t="s">
        <v>25</v>
      </c>
      <c r="B21" s="5"/>
      <c r="C21" s="5" t="s">
        <v>464</v>
      </c>
      <c r="D21" s="5" t="s">
        <v>468</v>
      </c>
      <c r="E21" s="5" t="s">
        <v>466</v>
      </c>
      <c r="F21" s="5" t="s">
        <v>465</v>
      </c>
    </row>
    <row r="22" spans="1:6" ht="30" x14ac:dyDescent="0.25">
      <c r="A22" s="4" t="s">
        <v>26</v>
      </c>
      <c r="B22" s="5"/>
      <c r="C22" s="5" t="s">
        <v>464</v>
      </c>
      <c r="D22" s="5" t="s">
        <v>469</v>
      </c>
      <c r="E22" s="5" t="s">
        <v>466</v>
      </c>
      <c r="F22" s="5" t="s">
        <v>465</v>
      </c>
    </row>
    <row r="23" spans="1:6" x14ac:dyDescent="0.25">
      <c r="A23" s="4" t="s">
        <v>27</v>
      </c>
      <c r="B23" s="5"/>
      <c r="C23" s="5" t="s">
        <v>464</v>
      </c>
      <c r="D23" s="5" t="s">
        <v>469</v>
      </c>
      <c r="E23" s="5" t="s">
        <v>466</v>
      </c>
      <c r="F23" s="5" t="s">
        <v>465</v>
      </c>
    </row>
    <row r="24" spans="1:6" x14ac:dyDescent="0.25">
      <c r="A24" s="4" t="s">
        <v>28</v>
      </c>
      <c r="B24" s="5"/>
      <c r="C24" s="5" t="s">
        <v>494</v>
      </c>
      <c r="D24" s="5" t="s">
        <v>496</v>
      </c>
      <c r="E24" s="5" t="s">
        <v>500</v>
      </c>
      <c r="F24" s="5" t="s">
        <v>501</v>
      </c>
    </row>
    <row r="25" spans="1:6" x14ac:dyDescent="0.25">
      <c r="A25" s="4" t="s">
        <v>29</v>
      </c>
      <c r="B25" s="5"/>
      <c r="C25" s="5" t="s">
        <v>464</v>
      </c>
      <c r="D25" s="5" t="s">
        <v>495</v>
      </c>
      <c r="E25" s="5" t="s">
        <v>466</v>
      </c>
      <c r="F25" s="5" t="s">
        <v>465</v>
      </c>
    </row>
    <row r="26" spans="1:6" x14ac:dyDescent="0.25">
      <c r="A26" s="4" t="s">
        <v>30</v>
      </c>
      <c r="B26" s="5"/>
      <c r="C26" s="5" t="s">
        <v>464</v>
      </c>
      <c r="D26" s="5" t="s">
        <v>499</v>
      </c>
      <c r="E26" s="5" t="s">
        <v>466</v>
      </c>
      <c r="F26" s="5" t="s">
        <v>465</v>
      </c>
    </row>
    <row r="27" spans="1:6" x14ac:dyDescent="0.25">
      <c r="A27" s="4" t="s">
        <v>31</v>
      </c>
      <c r="B27" s="5"/>
      <c r="C27" s="5" t="s">
        <v>464</v>
      </c>
      <c r="D27" s="5" t="s">
        <v>498</v>
      </c>
      <c r="E27" s="5" t="s">
        <v>466</v>
      </c>
      <c r="F27" s="5" t="s">
        <v>465</v>
      </c>
    </row>
    <row r="28" spans="1:6" x14ac:dyDescent="0.25">
      <c r="A28" s="4" t="s">
        <v>32</v>
      </c>
      <c r="B28" s="5"/>
      <c r="C28" s="5" t="s">
        <v>494</v>
      </c>
      <c r="D28" s="5" t="s">
        <v>496</v>
      </c>
      <c r="E28" s="5" t="s">
        <v>504</v>
      </c>
      <c r="F28" s="5" t="s">
        <v>502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6"/>
  <sheetViews>
    <sheetView topLeftCell="A6" zoomScaleNormal="100" zoomScaleSheetLayoutView="75" workbookViewId="0">
      <selection activeCell="A476" sqref="A476"/>
    </sheetView>
  </sheetViews>
  <sheetFormatPr defaultRowHeight="12.75" x14ac:dyDescent="0.2"/>
  <cols>
    <col min="1" max="1" width="57.7109375" style="12" customWidth="1"/>
    <col min="2" max="2" width="29.28515625" style="12" customWidth="1"/>
    <col min="3" max="3" width="17.7109375" style="14" bestFit="1" customWidth="1"/>
    <col min="4" max="4" width="17.28515625" style="13" bestFit="1" customWidth="1"/>
    <col min="5" max="16384" width="9.140625" style="12"/>
  </cols>
  <sheetData>
    <row r="1" spans="1:4" x14ac:dyDescent="0.2">
      <c r="A1" s="54" t="s">
        <v>427</v>
      </c>
      <c r="B1" s="13"/>
      <c r="C1" s="53"/>
    </row>
    <row r="3" spans="1:4" x14ac:dyDescent="0.2">
      <c r="A3" s="26" t="s">
        <v>114</v>
      </c>
      <c r="B3" s="26" t="s">
        <v>113</v>
      </c>
      <c r="C3" s="27" t="s">
        <v>112</v>
      </c>
      <c r="D3" s="26" t="s">
        <v>111</v>
      </c>
    </row>
    <row r="4" spans="1:4" x14ac:dyDescent="0.2">
      <c r="A4" s="16" t="s">
        <v>110</v>
      </c>
      <c r="B4" s="13"/>
    </row>
    <row r="5" spans="1:4" x14ac:dyDescent="0.2">
      <c r="A5" s="18" t="s">
        <v>371</v>
      </c>
      <c r="B5" s="18" t="s">
        <v>426</v>
      </c>
      <c r="C5" s="21">
        <v>33.75</v>
      </c>
      <c r="D5" s="20" t="s">
        <v>76</v>
      </c>
    </row>
    <row r="6" spans="1:4" x14ac:dyDescent="0.2">
      <c r="A6" s="18" t="s">
        <v>370</v>
      </c>
      <c r="B6" s="18" t="s">
        <v>107</v>
      </c>
      <c r="C6" s="21">
        <v>2</v>
      </c>
      <c r="D6" s="20" t="s">
        <v>76</v>
      </c>
    </row>
    <row r="7" spans="1:4" x14ac:dyDescent="0.2">
      <c r="A7" s="18" t="s">
        <v>369</v>
      </c>
      <c r="B7" s="18" t="s">
        <v>425</v>
      </c>
      <c r="C7" s="52">
        <v>5.65</v>
      </c>
      <c r="D7" s="20" t="s">
        <v>76</v>
      </c>
    </row>
    <row r="8" spans="1:4" x14ac:dyDescent="0.2">
      <c r="A8" s="18" t="s">
        <v>368</v>
      </c>
      <c r="B8" s="18" t="s">
        <v>424</v>
      </c>
      <c r="C8" s="21">
        <v>1.5</v>
      </c>
      <c r="D8" s="20" t="s">
        <v>76</v>
      </c>
    </row>
    <row r="9" spans="1:4" x14ac:dyDescent="0.2">
      <c r="A9" s="18" t="s">
        <v>367</v>
      </c>
      <c r="B9" s="18" t="s">
        <v>423</v>
      </c>
      <c r="C9" s="21">
        <v>1</v>
      </c>
      <c r="D9" s="20" t="s">
        <v>422</v>
      </c>
    </row>
    <row r="10" spans="1:4" x14ac:dyDescent="0.2">
      <c r="A10" s="18" t="s">
        <v>366</v>
      </c>
      <c r="B10" s="18" t="s">
        <v>421</v>
      </c>
      <c r="C10" s="21">
        <v>10.78</v>
      </c>
      <c r="D10" s="20" t="s">
        <v>76</v>
      </c>
    </row>
    <row r="11" spans="1:4" x14ac:dyDescent="0.2">
      <c r="A11" s="18" t="s">
        <v>365</v>
      </c>
      <c r="B11" s="18"/>
      <c r="C11" s="21">
        <v>1</v>
      </c>
      <c r="D11" s="20" t="s">
        <v>76</v>
      </c>
    </row>
    <row r="12" spans="1:4" x14ac:dyDescent="0.2">
      <c r="A12" s="18" t="s">
        <v>364</v>
      </c>
      <c r="C12" s="21">
        <v>4</v>
      </c>
      <c r="D12" s="20" t="s">
        <v>76</v>
      </c>
    </row>
    <row r="13" spans="1:4" x14ac:dyDescent="0.2">
      <c r="A13" s="18" t="s">
        <v>363</v>
      </c>
      <c r="C13" s="21">
        <v>3</v>
      </c>
      <c r="D13" s="20" t="s">
        <v>76</v>
      </c>
    </row>
    <row r="14" spans="1:4" x14ac:dyDescent="0.2">
      <c r="A14" s="18" t="s">
        <v>362</v>
      </c>
      <c r="C14" s="21">
        <v>30</v>
      </c>
      <c r="D14" s="20" t="s">
        <v>76</v>
      </c>
    </row>
    <row r="15" spans="1:4" x14ac:dyDescent="0.2">
      <c r="A15" s="13"/>
      <c r="B15" s="13"/>
    </row>
    <row r="16" spans="1:4" x14ac:dyDescent="0.2">
      <c r="A16" s="16" t="s">
        <v>103</v>
      </c>
    </row>
    <row r="17" spans="1:4" x14ac:dyDescent="0.2">
      <c r="A17" s="18" t="s">
        <v>370</v>
      </c>
      <c r="B17" s="18" t="s">
        <v>107</v>
      </c>
      <c r="C17" s="21">
        <v>72.25</v>
      </c>
      <c r="D17" s="20" t="s">
        <v>93</v>
      </c>
    </row>
    <row r="18" spans="1:4" x14ac:dyDescent="0.2">
      <c r="A18" s="18" t="s">
        <v>420</v>
      </c>
      <c r="B18" s="18" t="s">
        <v>419</v>
      </c>
      <c r="C18" s="21">
        <v>4.93</v>
      </c>
      <c r="D18" s="20" t="s">
        <v>93</v>
      </c>
    </row>
    <row r="19" spans="1:4" x14ac:dyDescent="0.2">
      <c r="A19" s="18" t="s">
        <v>161</v>
      </c>
      <c r="B19" s="18" t="s">
        <v>418</v>
      </c>
      <c r="C19" s="21">
        <v>3.48</v>
      </c>
      <c r="D19" s="20" t="s">
        <v>93</v>
      </c>
    </row>
    <row r="20" spans="1:4" x14ac:dyDescent="0.2">
      <c r="A20" s="18" t="s">
        <v>417</v>
      </c>
      <c r="B20" s="18" t="s">
        <v>415</v>
      </c>
      <c r="C20" s="21">
        <v>1.97</v>
      </c>
      <c r="D20" s="20" t="s">
        <v>93</v>
      </c>
    </row>
    <row r="21" spans="1:4" x14ac:dyDescent="0.2">
      <c r="A21" s="18" t="s">
        <v>416</v>
      </c>
      <c r="B21" s="18" t="s">
        <v>415</v>
      </c>
      <c r="C21" s="21">
        <v>11.84</v>
      </c>
      <c r="D21" s="20" t="s">
        <v>93</v>
      </c>
    </row>
    <row r="22" spans="1:4" x14ac:dyDescent="0.2">
      <c r="A22" s="18" t="s">
        <v>158</v>
      </c>
      <c r="B22" s="18" t="s">
        <v>157</v>
      </c>
      <c r="C22" s="21">
        <v>122.82</v>
      </c>
      <c r="D22" s="20" t="s">
        <v>93</v>
      </c>
    </row>
    <row r="23" spans="1:4" x14ac:dyDescent="0.2">
      <c r="A23" s="18" t="s">
        <v>414</v>
      </c>
      <c r="B23" s="18" t="s">
        <v>133</v>
      </c>
      <c r="C23" s="21">
        <v>1E-3</v>
      </c>
      <c r="D23" s="20" t="s">
        <v>93</v>
      </c>
    </row>
    <row r="24" spans="1:4" x14ac:dyDescent="0.2">
      <c r="A24" s="18" t="s">
        <v>413</v>
      </c>
      <c r="B24" s="18" t="s">
        <v>97</v>
      </c>
      <c r="C24" s="21">
        <v>40.49</v>
      </c>
      <c r="D24" s="20" t="s">
        <v>118</v>
      </c>
    </row>
    <row r="25" spans="1:4" x14ac:dyDescent="0.2">
      <c r="A25" s="18" t="s">
        <v>412</v>
      </c>
      <c r="B25" s="18" t="s">
        <v>411</v>
      </c>
      <c r="C25" s="21">
        <v>11.27</v>
      </c>
      <c r="D25" s="20" t="s">
        <v>118</v>
      </c>
    </row>
    <row r="26" spans="1:4" x14ac:dyDescent="0.2">
      <c r="A26" s="18" t="s">
        <v>410</v>
      </c>
      <c r="B26" s="18" t="s">
        <v>374</v>
      </c>
      <c r="C26" s="21">
        <v>0.63</v>
      </c>
      <c r="D26" s="20" t="s">
        <v>93</v>
      </c>
    </row>
    <row r="27" spans="1:4" x14ac:dyDescent="0.2">
      <c r="A27" s="18" t="s">
        <v>409</v>
      </c>
      <c r="B27" s="18" t="s">
        <v>408</v>
      </c>
      <c r="C27" s="21">
        <v>0.18</v>
      </c>
      <c r="D27" s="20" t="s">
        <v>93</v>
      </c>
    </row>
    <row r="28" spans="1:4" x14ac:dyDescent="0.2">
      <c r="A28" s="18" t="s">
        <v>407</v>
      </c>
      <c r="B28" s="18" t="s">
        <v>372</v>
      </c>
      <c r="C28" s="21">
        <v>2</v>
      </c>
      <c r="D28" s="20" t="s">
        <v>93</v>
      </c>
    </row>
    <row r="29" spans="1:4" x14ac:dyDescent="0.2">
      <c r="A29" s="18" t="s">
        <v>154</v>
      </c>
      <c r="B29" s="18" t="s">
        <v>151</v>
      </c>
      <c r="C29" s="21">
        <v>13</v>
      </c>
      <c r="D29" s="20" t="s">
        <v>118</v>
      </c>
    </row>
    <row r="30" spans="1:4" x14ac:dyDescent="0.2">
      <c r="A30" s="18" t="s">
        <v>152</v>
      </c>
      <c r="B30" s="18" t="s">
        <v>151</v>
      </c>
      <c r="C30" s="21">
        <v>38.119999999999997</v>
      </c>
      <c r="D30" s="20" t="s">
        <v>118</v>
      </c>
    </row>
    <row r="31" spans="1:4" x14ac:dyDescent="0.2">
      <c r="A31" s="18" t="s">
        <v>406</v>
      </c>
      <c r="B31" s="18" t="s">
        <v>405</v>
      </c>
      <c r="C31" s="21">
        <v>52.96</v>
      </c>
      <c r="D31" s="20" t="s">
        <v>93</v>
      </c>
    </row>
    <row r="32" spans="1:4" x14ac:dyDescent="0.2">
      <c r="A32" s="18" t="s">
        <v>404</v>
      </c>
      <c r="B32" s="18" t="s">
        <v>403</v>
      </c>
      <c r="C32" s="21">
        <v>0.1</v>
      </c>
      <c r="D32" s="20" t="s">
        <v>93</v>
      </c>
    </row>
    <row r="33" spans="1:4" x14ac:dyDescent="0.2">
      <c r="A33" s="18" t="s">
        <v>402</v>
      </c>
      <c r="B33" s="18" t="s">
        <v>133</v>
      </c>
      <c r="C33" s="21">
        <v>8.7799999999999994</v>
      </c>
      <c r="D33" s="20" t="s">
        <v>93</v>
      </c>
    </row>
    <row r="34" spans="1:4" x14ac:dyDescent="0.2">
      <c r="A34" s="18" t="s">
        <v>148</v>
      </c>
      <c r="B34" s="18" t="s">
        <v>131</v>
      </c>
      <c r="C34" s="21">
        <v>0.65</v>
      </c>
      <c r="D34" s="20" t="s">
        <v>93</v>
      </c>
    </row>
    <row r="35" spans="1:4" x14ac:dyDescent="0.2">
      <c r="A35" s="18" t="s">
        <v>401</v>
      </c>
      <c r="B35" s="18" t="s">
        <v>378</v>
      </c>
      <c r="C35" s="21">
        <v>33.57</v>
      </c>
      <c r="D35" s="20" t="s">
        <v>118</v>
      </c>
    </row>
    <row r="36" spans="1:4" x14ac:dyDescent="0.2">
      <c r="A36" s="18" t="s">
        <v>400</v>
      </c>
      <c r="B36" s="18" t="s">
        <v>399</v>
      </c>
      <c r="C36" s="21">
        <v>1.63</v>
      </c>
      <c r="D36" s="20" t="s">
        <v>93</v>
      </c>
    </row>
    <row r="37" spans="1:4" x14ac:dyDescent="0.2">
      <c r="A37" s="18" t="s">
        <v>145</v>
      </c>
      <c r="B37" s="18" t="s">
        <v>144</v>
      </c>
      <c r="C37" s="21">
        <v>1.1299999999999999</v>
      </c>
      <c r="D37" s="20" t="s">
        <v>93</v>
      </c>
    </row>
    <row r="38" spans="1:4" x14ac:dyDescent="0.2">
      <c r="A38" s="18" t="s">
        <v>143</v>
      </c>
      <c r="B38" s="18" t="s">
        <v>398</v>
      </c>
      <c r="C38" s="21">
        <v>2</v>
      </c>
      <c r="D38" s="20" t="s">
        <v>93</v>
      </c>
    </row>
    <row r="39" spans="1:4" x14ac:dyDescent="0.2">
      <c r="A39" s="18" t="s">
        <v>397</v>
      </c>
      <c r="B39" s="18" t="s">
        <v>396</v>
      </c>
      <c r="C39" s="21">
        <v>7.86</v>
      </c>
      <c r="D39" s="20" t="s">
        <v>93</v>
      </c>
    </row>
    <row r="40" spans="1:4" x14ac:dyDescent="0.2">
      <c r="A40" s="18" t="s">
        <v>395</v>
      </c>
      <c r="B40" s="18" t="s">
        <v>394</v>
      </c>
      <c r="C40" s="21">
        <v>1.25</v>
      </c>
      <c r="D40" s="20" t="s">
        <v>93</v>
      </c>
    </row>
    <row r="41" spans="1:4" x14ac:dyDescent="0.2">
      <c r="A41" s="18" t="s">
        <v>393</v>
      </c>
      <c r="B41" s="18" t="s">
        <v>392</v>
      </c>
      <c r="C41" s="21">
        <v>1</v>
      </c>
      <c r="D41" s="20" t="s">
        <v>93</v>
      </c>
    </row>
    <row r="42" spans="1:4" x14ac:dyDescent="0.2">
      <c r="A42" s="18" t="s">
        <v>391</v>
      </c>
      <c r="B42" s="18" t="s">
        <v>390</v>
      </c>
      <c r="C42" s="21">
        <v>0.38</v>
      </c>
      <c r="D42" s="20" t="s">
        <v>93</v>
      </c>
    </row>
    <row r="43" spans="1:4" x14ac:dyDescent="0.2">
      <c r="A43" s="18" t="s">
        <v>389</v>
      </c>
      <c r="B43" s="18" t="s">
        <v>388</v>
      </c>
      <c r="C43" s="21">
        <v>2.63</v>
      </c>
      <c r="D43" s="20" t="s">
        <v>93</v>
      </c>
    </row>
    <row r="44" spans="1:4" x14ac:dyDescent="0.2">
      <c r="A44" s="18" t="s">
        <v>387</v>
      </c>
      <c r="B44" s="18" t="s">
        <v>133</v>
      </c>
      <c r="C44" s="21">
        <v>3.03</v>
      </c>
      <c r="D44" s="20" t="s">
        <v>93</v>
      </c>
    </row>
    <row r="45" spans="1:4" x14ac:dyDescent="0.2">
      <c r="A45" s="18" t="s">
        <v>386</v>
      </c>
      <c r="B45" s="18" t="s">
        <v>157</v>
      </c>
      <c r="C45" s="21">
        <v>0.03</v>
      </c>
      <c r="D45" s="20" t="s">
        <v>93</v>
      </c>
    </row>
    <row r="46" spans="1:4" x14ac:dyDescent="0.2">
      <c r="A46" s="18" t="s">
        <v>385</v>
      </c>
      <c r="B46" s="18" t="s">
        <v>384</v>
      </c>
      <c r="C46" s="21">
        <v>0.03</v>
      </c>
      <c r="D46" s="20" t="s">
        <v>93</v>
      </c>
    </row>
    <row r="47" spans="1:4" x14ac:dyDescent="0.2">
      <c r="A47" s="18" t="s">
        <v>383</v>
      </c>
      <c r="B47" s="18" t="s">
        <v>382</v>
      </c>
      <c r="C47" s="21">
        <v>0.01</v>
      </c>
      <c r="D47" s="20" t="s">
        <v>93</v>
      </c>
    </row>
    <row r="48" spans="1:4" x14ac:dyDescent="0.2">
      <c r="A48" s="18" t="s">
        <v>381</v>
      </c>
      <c r="B48" s="18" t="s">
        <v>380</v>
      </c>
      <c r="C48" s="21">
        <v>0.25</v>
      </c>
      <c r="D48" s="20" t="s">
        <v>118</v>
      </c>
    </row>
    <row r="49" spans="1:5" x14ac:dyDescent="0.2">
      <c r="A49" s="18" t="s">
        <v>379</v>
      </c>
      <c r="B49" s="18" t="s">
        <v>378</v>
      </c>
      <c r="C49" s="21">
        <v>24.31</v>
      </c>
      <c r="D49" s="20" t="s">
        <v>118</v>
      </c>
    </row>
    <row r="50" spans="1:5" x14ac:dyDescent="0.2">
      <c r="A50" s="18" t="s">
        <v>377</v>
      </c>
      <c r="B50" s="18" t="s">
        <v>376</v>
      </c>
      <c r="C50" s="21">
        <v>1.26</v>
      </c>
      <c r="D50" s="20" t="s">
        <v>118</v>
      </c>
    </row>
    <row r="51" spans="1:5" x14ac:dyDescent="0.2">
      <c r="A51" s="18" t="s">
        <v>375</v>
      </c>
      <c r="B51" s="18" t="s">
        <v>374</v>
      </c>
      <c r="C51" s="21">
        <v>0.38</v>
      </c>
      <c r="D51" s="20" t="s">
        <v>118</v>
      </c>
    </row>
    <row r="52" spans="1:5" x14ac:dyDescent="0.2">
      <c r="A52" s="18" t="s">
        <v>373</v>
      </c>
      <c r="B52" s="18" t="s">
        <v>372</v>
      </c>
      <c r="C52" s="21">
        <v>0.46</v>
      </c>
      <c r="D52" s="20" t="s">
        <v>118</v>
      </c>
    </row>
    <row r="53" spans="1:5" x14ac:dyDescent="0.2">
      <c r="A53" s="18" t="s">
        <v>134</v>
      </c>
      <c r="B53" s="18" t="s">
        <v>133</v>
      </c>
      <c r="C53" s="21">
        <v>3.16</v>
      </c>
      <c r="D53" s="20" t="s">
        <v>118</v>
      </c>
    </row>
    <row r="54" spans="1:5" x14ac:dyDescent="0.2">
      <c r="A54" s="18" t="s">
        <v>132</v>
      </c>
      <c r="B54" s="18" t="s">
        <v>131</v>
      </c>
      <c r="C54" s="21">
        <v>1.65</v>
      </c>
      <c r="D54" s="20" t="s">
        <v>118</v>
      </c>
    </row>
    <row r="55" spans="1:5" x14ac:dyDescent="0.2">
      <c r="A55" s="18" t="s">
        <v>128</v>
      </c>
      <c r="B55" s="18"/>
      <c r="C55" s="21">
        <v>124.73</v>
      </c>
      <c r="D55" s="20" t="s">
        <v>118</v>
      </c>
    </row>
    <row r="56" spans="1:5" x14ac:dyDescent="0.2">
      <c r="A56" s="18"/>
      <c r="B56" s="18"/>
      <c r="C56" s="21"/>
      <c r="D56" s="20"/>
    </row>
    <row r="57" spans="1:5" x14ac:dyDescent="0.2">
      <c r="A57" s="16" t="s">
        <v>92</v>
      </c>
    </row>
    <row r="58" spans="1:5" x14ac:dyDescent="0.2">
      <c r="A58" s="18" t="s">
        <v>371</v>
      </c>
      <c r="B58" s="103">
        <v>40</v>
      </c>
      <c r="C58" s="106">
        <v>1350</v>
      </c>
      <c r="D58" s="12" t="s">
        <v>76</v>
      </c>
      <c r="E58" s="12" t="s">
        <v>512</v>
      </c>
    </row>
    <row r="59" spans="1:5" x14ac:dyDescent="0.2">
      <c r="A59" s="18" t="s">
        <v>370</v>
      </c>
      <c r="B59" s="103">
        <v>93</v>
      </c>
      <c r="C59" s="106">
        <v>186</v>
      </c>
      <c r="D59" s="12" t="s">
        <v>76</v>
      </c>
      <c r="E59" s="12" t="s">
        <v>573</v>
      </c>
    </row>
    <row r="60" spans="1:5" x14ac:dyDescent="0.2">
      <c r="A60" s="18" t="s">
        <v>369</v>
      </c>
      <c r="B60" s="103">
        <v>93</v>
      </c>
      <c r="C60" s="106">
        <v>525.45000000000005</v>
      </c>
      <c r="D60" s="12" t="s">
        <v>76</v>
      </c>
      <c r="E60" s="12" t="s">
        <v>573</v>
      </c>
    </row>
    <row r="61" spans="1:5" x14ac:dyDescent="0.2">
      <c r="A61" s="18" t="s">
        <v>368</v>
      </c>
      <c r="B61" s="103">
        <v>93</v>
      </c>
      <c r="C61" s="106">
        <v>139.5</v>
      </c>
      <c r="D61" s="12" t="s">
        <v>76</v>
      </c>
      <c r="E61" s="12" t="s">
        <v>573</v>
      </c>
    </row>
    <row r="62" spans="1:5" x14ac:dyDescent="0.2">
      <c r="A62" s="18" t="s">
        <v>367</v>
      </c>
      <c r="B62" s="103">
        <v>93</v>
      </c>
      <c r="C62" s="106">
        <v>93</v>
      </c>
      <c r="D62" s="12" t="s">
        <v>422</v>
      </c>
      <c r="E62" s="12" t="s">
        <v>573</v>
      </c>
    </row>
    <row r="63" spans="1:5" x14ac:dyDescent="0.2">
      <c r="A63" s="18" t="s">
        <v>366</v>
      </c>
      <c r="B63" s="103">
        <v>65</v>
      </c>
      <c r="C63" s="106">
        <v>700.69999999999993</v>
      </c>
      <c r="D63" s="12" t="s">
        <v>76</v>
      </c>
      <c r="E63" s="12" t="s">
        <v>844</v>
      </c>
    </row>
    <row r="64" spans="1:5" x14ac:dyDescent="0.2">
      <c r="A64" s="18" t="s">
        <v>365</v>
      </c>
      <c r="B64" s="103">
        <v>850</v>
      </c>
      <c r="C64" s="106">
        <v>850</v>
      </c>
      <c r="D64" s="12" t="s">
        <v>76</v>
      </c>
      <c r="E64" s="12" t="s">
        <v>701</v>
      </c>
    </row>
    <row r="65" spans="1:5" x14ac:dyDescent="0.2">
      <c r="A65" s="18" t="s">
        <v>364</v>
      </c>
      <c r="B65" s="103">
        <v>45</v>
      </c>
      <c r="C65" s="106">
        <v>180</v>
      </c>
      <c r="D65" s="12" t="s">
        <v>76</v>
      </c>
      <c r="E65" s="12" t="s">
        <v>668</v>
      </c>
    </row>
    <row r="66" spans="1:5" x14ac:dyDescent="0.2">
      <c r="A66" s="18" t="s">
        <v>363</v>
      </c>
      <c r="B66" s="103">
        <v>45</v>
      </c>
      <c r="C66" s="106">
        <v>135</v>
      </c>
      <c r="D66" s="12" t="s">
        <v>76</v>
      </c>
      <c r="E66" s="12" t="s">
        <v>666</v>
      </c>
    </row>
    <row r="67" spans="1:5" x14ac:dyDescent="0.2">
      <c r="A67" s="18" t="s">
        <v>362</v>
      </c>
      <c r="B67" s="103">
        <v>110</v>
      </c>
      <c r="C67" s="106">
        <v>3300</v>
      </c>
      <c r="D67" s="12" t="s">
        <v>76</v>
      </c>
      <c r="E67" s="12" t="s">
        <v>741</v>
      </c>
    </row>
    <row r="68" spans="1:5" x14ac:dyDescent="0.2">
      <c r="A68" s="18" t="s">
        <v>361</v>
      </c>
      <c r="B68" s="103">
        <v>1</v>
      </c>
      <c r="C68" s="106">
        <v>25</v>
      </c>
      <c r="D68" s="12" t="s">
        <v>845</v>
      </c>
      <c r="E68" s="12" t="s">
        <v>846</v>
      </c>
    </row>
    <row r="69" spans="1:5" x14ac:dyDescent="0.2">
      <c r="B69" s="104"/>
      <c r="C69" s="106">
        <v>7484.65</v>
      </c>
    </row>
    <row r="70" spans="1:5" x14ac:dyDescent="0.2">
      <c r="A70" s="16" t="s">
        <v>8</v>
      </c>
      <c r="C70" s="106"/>
    </row>
    <row r="71" spans="1:5" x14ac:dyDescent="0.2">
      <c r="A71" s="12" t="s">
        <v>82</v>
      </c>
      <c r="C71" s="106"/>
    </row>
    <row r="72" spans="1:5" x14ac:dyDescent="0.2">
      <c r="C72" s="106"/>
    </row>
    <row r="73" spans="1:5" x14ac:dyDescent="0.2">
      <c r="A73" s="12" t="s">
        <v>737</v>
      </c>
      <c r="B73" s="105">
        <v>75</v>
      </c>
      <c r="C73" s="106">
        <v>450</v>
      </c>
      <c r="D73" s="12" t="s">
        <v>453</v>
      </c>
      <c r="E73" s="12">
        <v>6</v>
      </c>
    </row>
    <row r="74" spans="1:5" x14ac:dyDescent="0.2">
      <c r="A74" s="12" t="s">
        <v>765</v>
      </c>
      <c r="B74" s="105">
        <v>400</v>
      </c>
      <c r="C74" s="106">
        <v>400</v>
      </c>
      <c r="D74" s="12" t="s">
        <v>453</v>
      </c>
      <c r="E74" s="12">
        <v>1</v>
      </c>
    </row>
    <row r="75" spans="1:5" x14ac:dyDescent="0.2">
      <c r="A75" s="12" t="s">
        <v>723</v>
      </c>
      <c r="B75" s="105">
        <v>35</v>
      </c>
      <c r="C75" s="106">
        <v>35</v>
      </c>
      <c r="D75" s="12" t="s">
        <v>453</v>
      </c>
      <c r="E75" s="12">
        <v>1</v>
      </c>
    </row>
    <row r="76" spans="1:5" x14ac:dyDescent="0.2">
      <c r="A76" s="12" t="s">
        <v>737</v>
      </c>
      <c r="B76" s="105">
        <v>300</v>
      </c>
      <c r="C76" s="106">
        <v>300</v>
      </c>
      <c r="D76" s="12" t="s">
        <v>847</v>
      </c>
      <c r="E76" s="12">
        <v>1</v>
      </c>
    </row>
    <row r="77" spans="1:5" x14ac:dyDescent="0.2">
      <c r="A77" s="12" t="s">
        <v>759</v>
      </c>
      <c r="B77" s="105">
        <v>125</v>
      </c>
      <c r="C77" s="106">
        <v>125</v>
      </c>
      <c r="D77" s="12" t="s">
        <v>847</v>
      </c>
      <c r="E77" s="12">
        <v>1</v>
      </c>
    </row>
    <row r="78" spans="1:5" x14ac:dyDescent="0.2">
      <c r="A78" s="12" t="s">
        <v>723</v>
      </c>
      <c r="B78" s="105">
        <v>70</v>
      </c>
      <c r="C78" s="106">
        <v>70</v>
      </c>
      <c r="D78" s="12" t="s">
        <v>847</v>
      </c>
      <c r="E78" s="12">
        <v>1</v>
      </c>
    </row>
    <row r="79" spans="1:5" x14ac:dyDescent="0.2">
      <c r="A79" s="12" t="s">
        <v>848</v>
      </c>
      <c r="B79" s="105">
        <v>500</v>
      </c>
      <c r="C79" s="106">
        <v>500</v>
      </c>
      <c r="D79" s="12" t="s">
        <v>847</v>
      </c>
      <c r="E79" s="12">
        <v>1</v>
      </c>
    </row>
    <row r="80" spans="1:5" x14ac:dyDescent="0.2">
      <c r="A80" s="12" t="s">
        <v>849</v>
      </c>
      <c r="B80" s="105">
        <v>280</v>
      </c>
      <c r="C80" s="106">
        <v>280</v>
      </c>
      <c r="D80" s="12" t="s">
        <v>850</v>
      </c>
      <c r="E80" s="12">
        <v>1</v>
      </c>
    </row>
    <row r="81" spans="1:5" x14ac:dyDescent="0.2">
      <c r="A81" s="12" t="s">
        <v>747</v>
      </c>
      <c r="B81" s="105">
        <v>80</v>
      </c>
      <c r="C81" s="106">
        <v>80</v>
      </c>
      <c r="D81" s="12" t="s">
        <v>850</v>
      </c>
      <c r="E81" s="12">
        <v>1</v>
      </c>
    </row>
    <row r="82" spans="1:5" x14ac:dyDescent="0.2">
      <c r="A82" s="12" t="s">
        <v>757</v>
      </c>
      <c r="B82" s="105">
        <v>150</v>
      </c>
      <c r="C82" s="106">
        <v>150</v>
      </c>
      <c r="D82" s="12" t="s">
        <v>850</v>
      </c>
      <c r="E82" s="12">
        <v>1</v>
      </c>
    </row>
    <row r="83" spans="1:5" x14ac:dyDescent="0.2">
      <c r="A83" s="12" t="s">
        <v>751</v>
      </c>
      <c r="B83" s="105">
        <v>220</v>
      </c>
      <c r="C83" s="106">
        <v>220</v>
      </c>
      <c r="D83" s="12" t="s">
        <v>850</v>
      </c>
      <c r="E83" s="12">
        <v>1</v>
      </c>
    </row>
    <row r="84" spans="1:5" x14ac:dyDescent="0.2">
      <c r="A84" s="12" t="s">
        <v>725</v>
      </c>
      <c r="B84" s="105">
        <v>175</v>
      </c>
      <c r="C84" s="106">
        <v>175</v>
      </c>
      <c r="D84" s="12" t="s">
        <v>851</v>
      </c>
      <c r="E84" s="12">
        <v>1</v>
      </c>
    </row>
    <row r="85" spans="1:5" x14ac:dyDescent="0.2">
      <c r="A85" s="12" t="s">
        <v>852</v>
      </c>
      <c r="B85" s="105">
        <v>295</v>
      </c>
      <c r="C85" s="106">
        <v>295</v>
      </c>
      <c r="D85" s="12" t="s">
        <v>853</v>
      </c>
      <c r="E85" s="12">
        <v>1</v>
      </c>
    </row>
    <row r="86" spans="1:5" x14ac:dyDescent="0.2">
      <c r="A86" s="12" t="s">
        <v>727</v>
      </c>
      <c r="B86" s="105">
        <v>150</v>
      </c>
      <c r="C86" s="106">
        <v>150</v>
      </c>
      <c r="D86" s="12" t="s">
        <v>853</v>
      </c>
      <c r="E86" s="12">
        <v>1</v>
      </c>
    </row>
    <row r="87" spans="1:5" x14ac:dyDescent="0.2">
      <c r="A87" s="12" t="s">
        <v>731</v>
      </c>
      <c r="B87" s="105">
        <v>284</v>
      </c>
      <c r="C87" s="106">
        <v>284</v>
      </c>
      <c r="D87" s="12" t="s">
        <v>851</v>
      </c>
      <c r="E87" s="12">
        <v>1</v>
      </c>
    </row>
    <row r="88" spans="1:5" x14ac:dyDescent="0.2">
      <c r="C88" s="106"/>
      <c r="D88" s="12"/>
    </row>
    <row r="89" spans="1:5" x14ac:dyDescent="0.2">
      <c r="A89" s="12" t="s">
        <v>854</v>
      </c>
      <c r="C89" s="106">
        <v>3934</v>
      </c>
    </row>
    <row r="90" spans="1:5" x14ac:dyDescent="0.2">
      <c r="C90" s="106"/>
    </row>
    <row r="91" spans="1:5" x14ac:dyDescent="0.2">
      <c r="A91" s="16" t="s">
        <v>73</v>
      </c>
      <c r="C91" s="106">
        <v>300</v>
      </c>
    </row>
    <row r="92" spans="1:5" x14ac:dyDescent="0.2">
      <c r="C92" s="106"/>
    </row>
    <row r="93" spans="1:5" x14ac:dyDescent="0.2">
      <c r="A93" s="16" t="s">
        <v>360</v>
      </c>
      <c r="B93" s="12" t="s">
        <v>855</v>
      </c>
      <c r="C93" s="106">
        <f>45*30</f>
        <v>1350</v>
      </c>
    </row>
    <row r="94" spans="1:5" x14ac:dyDescent="0.2">
      <c r="C94" s="106"/>
    </row>
    <row r="95" spans="1:5" x14ac:dyDescent="0.2">
      <c r="A95" s="16" t="s">
        <v>71</v>
      </c>
      <c r="C95" s="106"/>
    </row>
    <row r="96" spans="1:5" x14ac:dyDescent="0.2">
      <c r="A96" s="107">
        <v>4</v>
      </c>
      <c r="B96" s="109">
        <f>'[1]Price Workup'!$C$80</f>
        <v>30</v>
      </c>
      <c r="C96" s="110">
        <f>A96*B96</f>
        <v>120</v>
      </c>
      <c r="D96" s="108" t="s">
        <v>76</v>
      </c>
    </row>
    <row r="97" spans="1:4" x14ac:dyDescent="0.2">
      <c r="A97" s="107">
        <v>4</v>
      </c>
      <c r="B97" s="109">
        <f>'[1]Price Workup'!$C$84</f>
        <v>45</v>
      </c>
      <c r="C97" s="110">
        <f>A97*B97</f>
        <v>180</v>
      </c>
      <c r="D97" s="108" t="s">
        <v>856</v>
      </c>
    </row>
    <row r="98" spans="1:4" x14ac:dyDescent="0.2">
      <c r="A98" s="107">
        <v>4</v>
      </c>
      <c r="B98" s="109">
        <f>'[1]Price Workup'!$C$87</f>
        <v>30</v>
      </c>
      <c r="C98" s="110">
        <f>A98*B98</f>
        <v>120</v>
      </c>
      <c r="D98" s="108" t="s">
        <v>857</v>
      </c>
    </row>
    <row r="99" spans="1:4" x14ac:dyDescent="0.2">
      <c r="A99" s="107">
        <v>8</v>
      </c>
      <c r="B99" s="109">
        <f>'[1]Price Workup'!$C$88</f>
        <v>12</v>
      </c>
      <c r="C99" s="110">
        <f>A99*B99</f>
        <v>96</v>
      </c>
      <c r="D99" s="108" t="s">
        <v>461</v>
      </c>
    </row>
    <row r="100" spans="1:4" x14ac:dyDescent="0.2">
      <c r="C100" s="106">
        <f>SUM(C96:C99)</f>
        <v>516</v>
      </c>
    </row>
    <row r="101" spans="1:4" x14ac:dyDescent="0.2">
      <c r="A101" s="16" t="s">
        <v>359</v>
      </c>
      <c r="C101" s="106">
        <v>13564.65</v>
      </c>
    </row>
    <row r="103" spans="1:4" x14ac:dyDescent="0.2">
      <c r="A103" s="51" t="s">
        <v>358</v>
      </c>
      <c r="B103" s="37"/>
      <c r="C103" s="36"/>
      <c r="D103" s="35"/>
    </row>
    <row r="104" spans="1:4" x14ac:dyDescent="0.2">
      <c r="A104" s="37"/>
      <c r="B104" s="37"/>
      <c r="C104" s="36"/>
      <c r="D104" s="35"/>
    </row>
    <row r="105" spans="1:4" x14ac:dyDescent="0.2">
      <c r="A105" s="49" t="s">
        <v>114</v>
      </c>
      <c r="B105" s="49" t="s">
        <v>113</v>
      </c>
      <c r="C105" s="50" t="s">
        <v>112</v>
      </c>
      <c r="D105" s="49" t="s">
        <v>111</v>
      </c>
    </row>
    <row r="106" spans="1:4" x14ac:dyDescent="0.2">
      <c r="A106" s="38" t="s">
        <v>110</v>
      </c>
      <c r="B106" s="35"/>
      <c r="C106" s="36"/>
      <c r="D106" s="35"/>
    </row>
    <row r="107" spans="1:4" x14ac:dyDescent="0.2">
      <c r="A107" s="37" t="s">
        <v>193</v>
      </c>
      <c r="B107" s="37" t="s">
        <v>334</v>
      </c>
      <c r="C107" s="35">
        <v>1</v>
      </c>
      <c r="D107" s="35" t="s">
        <v>76</v>
      </c>
    </row>
    <row r="108" spans="1:4" x14ac:dyDescent="0.2">
      <c r="A108" s="37" t="s">
        <v>192</v>
      </c>
      <c r="B108" s="37" t="s">
        <v>357</v>
      </c>
      <c r="C108" s="35">
        <v>3</v>
      </c>
      <c r="D108" s="35" t="s">
        <v>76</v>
      </c>
    </row>
    <row r="109" spans="1:4" x14ac:dyDescent="0.2">
      <c r="A109" s="37" t="s">
        <v>191</v>
      </c>
      <c r="B109" s="37" t="s">
        <v>97</v>
      </c>
      <c r="C109" s="35">
        <v>9</v>
      </c>
      <c r="D109" s="35" t="s">
        <v>76</v>
      </c>
    </row>
    <row r="110" spans="1:4" x14ac:dyDescent="0.2">
      <c r="A110" s="37" t="s">
        <v>190</v>
      </c>
      <c r="B110" s="37" t="s">
        <v>356</v>
      </c>
      <c r="C110" s="35">
        <v>10</v>
      </c>
      <c r="D110" s="35" t="s">
        <v>76</v>
      </c>
    </row>
    <row r="111" spans="1:4" ht="42" x14ac:dyDescent="0.2">
      <c r="A111" s="37" t="s">
        <v>189</v>
      </c>
      <c r="B111" s="48" t="s">
        <v>355</v>
      </c>
      <c r="C111" s="35">
        <v>5</v>
      </c>
      <c r="D111" s="35" t="s">
        <v>76</v>
      </c>
    </row>
    <row r="112" spans="1:4" ht="52.5" x14ac:dyDescent="0.2">
      <c r="A112" s="37" t="s">
        <v>188</v>
      </c>
      <c r="B112" s="48" t="s">
        <v>354</v>
      </c>
      <c r="C112" s="35">
        <v>1</v>
      </c>
      <c r="D112" s="35" t="s">
        <v>76</v>
      </c>
    </row>
    <row r="113" spans="1:4" ht="42" x14ac:dyDescent="0.2">
      <c r="A113" s="37" t="s">
        <v>187</v>
      </c>
      <c r="B113" s="48" t="s">
        <v>353</v>
      </c>
      <c r="C113" s="35">
        <v>1</v>
      </c>
      <c r="D113" s="35" t="s">
        <v>76</v>
      </c>
    </row>
    <row r="114" spans="1:4" x14ac:dyDescent="0.2">
      <c r="A114" s="41" t="s">
        <v>186</v>
      </c>
      <c r="B114" s="37" t="s">
        <v>352</v>
      </c>
      <c r="C114" s="35">
        <v>2</v>
      </c>
      <c r="D114" s="35" t="s">
        <v>347</v>
      </c>
    </row>
    <row r="115" spans="1:4" x14ac:dyDescent="0.2">
      <c r="A115" s="41" t="s">
        <v>185</v>
      </c>
      <c r="B115" s="41" t="s">
        <v>334</v>
      </c>
      <c r="C115" s="35">
        <v>5</v>
      </c>
      <c r="D115" s="42" t="s">
        <v>76</v>
      </c>
    </row>
    <row r="116" spans="1:4" x14ac:dyDescent="0.2">
      <c r="A116" s="37" t="s">
        <v>184</v>
      </c>
      <c r="B116" s="37" t="s">
        <v>272</v>
      </c>
      <c r="C116" s="35">
        <v>3</v>
      </c>
      <c r="D116" s="35" t="s">
        <v>76</v>
      </c>
    </row>
    <row r="117" spans="1:4" x14ac:dyDescent="0.2">
      <c r="A117" s="37" t="s">
        <v>183</v>
      </c>
      <c r="B117" s="37" t="s">
        <v>351</v>
      </c>
      <c r="C117" s="35">
        <v>1</v>
      </c>
      <c r="D117" s="35" t="s">
        <v>76</v>
      </c>
    </row>
    <row r="118" spans="1:4" x14ac:dyDescent="0.2">
      <c r="A118" s="37" t="s">
        <v>182</v>
      </c>
      <c r="B118" s="37" t="s">
        <v>334</v>
      </c>
      <c r="C118" s="35">
        <v>1</v>
      </c>
      <c r="D118" s="35" t="s">
        <v>347</v>
      </c>
    </row>
    <row r="119" spans="1:4" x14ac:dyDescent="0.2">
      <c r="A119" s="41" t="s">
        <v>181</v>
      </c>
      <c r="B119" s="41" t="s">
        <v>350</v>
      </c>
      <c r="C119" s="35">
        <v>1</v>
      </c>
      <c r="D119" s="42" t="s">
        <v>76</v>
      </c>
    </row>
    <row r="120" spans="1:4" x14ac:dyDescent="0.2">
      <c r="A120" s="37" t="s">
        <v>180</v>
      </c>
      <c r="B120" s="37" t="s">
        <v>350</v>
      </c>
      <c r="C120" s="35">
        <v>1</v>
      </c>
      <c r="D120" s="35" t="s">
        <v>76</v>
      </c>
    </row>
    <row r="121" spans="1:4" x14ac:dyDescent="0.2">
      <c r="A121" s="41" t="s">
        <v>179</v>
      </c>
      <c r="B121" s="37" t="s">
        <v>151</v>
      </c>
      <c r="C121" s="35">
        <v>1</v>
      </c>
      <c r="D121" s="35" t="s">
        <v>76</v>
      </c>
    </row>
    <row r="122" spans="1:4" x14ac:dyDescent="0.2">
      <c r="A122" s="37" t="s">
        <v>178</v>
      </c>
      <c r="B122" s="37" t="s">
        <v>151</v>
      </c>
      <c r="C122" s="35">
        <v>1</v>
      </c>
      <c r="D122" s="35" t="s">
        <v>76</v>
      </c>
    </row>
    <row r="123" spans="1:4" ht="52.5" x14ac:dyDescent="0.2">
      <c r="A123" s="37" t="s">
        <v>177</v>
      </c>
      <c r="B123" s="48" t="s">
        <v>349</v>
      </c>
      <c r="C123" s="35">
        <v>1</v>
      </c>
      <c r="D123" s="35" t="s">
        <v>76</v>
      </c>
    </row>
    <row r="124" spans="1:4" x14ac:dyDescent="0.2">
      <c r="A124" s="41" t="s">
        <v>176</v>
      </c>
      <c r="B124" s="37" t="s">
        <v>334</v>
      </c>
      <c r="C124" s="35">
        <v>2</v>
      </c>
      <c r="D124" s="35" t="s">
        <v>76</v>
      </c>
    </row>
    <row r="125" spans="1:4" x14ac:dyDescent="0.2">
      <c r="A125" s="37" t="s">
        <v>175</v>
      </c>
      <c r="B125" s="37" t="s">
        <v>334</v>
      </c>
      <c r="C125" s="35">
        <v>1</v>
      </c>
      <c r="D125" s="35" t="s">
        <v>76</v>
      </c>
    </row>
    <row r="126" spans="1:4" x14ac:dyDescent="0.2">
      <c r="A126" s="37" t="s">
        <v>174</v>
      </c>
      <c r="B126" s="37" t="s">
        <v>334</v>
      </c>
      <c r="C126" s="35">
        <v>1</v>
      </c>
      <c r="D126" s="35" t="s">
        <v>76</v>
      </c>
    </row>
    <row r="127" spans="1:4" x14ac:dyDescent="0.2">
      <c r="A127" s="37" t="s">
        <v>173</v>
      </c>
      <c r="B127" s="37" t="s">
        <v>245</v>
      </c>
      <c r="C127" s="35">
        <v>1</v>
      </c>
      <c r="D127" s="35" t="s">
        <v>76</v>
      </c>
    </row>
    <row r="128" spans="1:4" x14ac:dyDescent="0.2">
      <c r="A128" s="37" t="s">
        <v>172</v>
      </c>
      <c r="B128" s="37" t="s">
        <v>348</v>
      </c>
      <c r="C128" s="35">
        <v>1</v>
      </c>
      <c r="D128" s="35" t="s">
        <v>347</v>
      </c>
    </row>
    <row r="129" spans="1:4" x14ac:dyDescent="0.2">
      <c r="A129" s="37" t="s">
        <v>171</v>
      </c>
      <c r="B129" s="37" t="s">
        <v>346</v>
      </c>
      <c r="C129" s="35">
        <v>3</v>
      </c>
      <c r="D129" s="35" t="s">
        <v>76</v>
      </c>
    </row>
    <row r="130" spans="1:4" ht="52.5" x14ac:dyDescent="0.2">
      <c r="A130" s="37" t="s">
        <v>170</v>
      </c>
      <c r="B130" s="48" t="s">
        <v>345</v>
      </c>
      <c r="C130" s="35">
        <v>1</v>
      </c>
      <c r="D130" s="35" t="s">
        <v>76</v>
      </c>
    </row>
    <row r="131" spans="1:4" x14ac:dyDescent="0.2">
      <c r="A131" s="37" t="s">
        <v>169</v>
      </c>
      <c r="B131" s="37" t="s">
        <v>344</v>
      </c>
      <c r="C131" s="35">
        <v>4</v>
      </c>
      <c r="D131" s="35" t="s">
        <v>76</v>
      </c>
    </row>
    <row r="132" spans="1:4" x14ac:dyDescent="0.2">
      <c r="A132" s="40" t="s">
        <v>168</v>
      </c>
      <c r="B132" s="41" t="s">
        <v>343</v>
      </c>
      <c r="C132" s="35">
        <v>1</v>
      </c>
      <c r="D132" s="42" t="s">
        <v>76</v>
      </c>
    </row>
    <row r="133" spans="1:4" x14ac:dyDescent="0.2">
      <c r="A133" s="37" t="s">
        <v>167</v>
      </c>
      <c r="B133" s="37" t="s">
        <v>342</v>
      </c>
      <c r="C133" s="35">
        <v>5</v>
      </c>
      <c r="D133" s="35" t="s">
        <v>76</v>
      </c>
    </row>
    <row r="134" spans="1:4" ht="115.5" x14ac:dyDescent="0.2">
      <c r="A134" s="37" t="s">
        <v>166</v>
      </c>
      <c r="B134" s="48" t="s">
        <v>341</v>
      </c>
      <c r="C134" s="35">
        <v>1</v>
      </c>
      <c r="D134" s="35" t="s">
        <v>76</v>
      </c>
    </row>
    <row r="135" spans="1:4" x14ac:dyDescent="0.2">
      <c r="A135" s="35"/>
      <c r="B135" s="35"/>
      <c r="C135" s="36"/>
      <c r="D135" s="35"/>
    </row>
    <row r="136" spans="1:4" x14ac:dyDescent="0.2">
      <c r="A136" s="38" t="s">
        <v>103</v>
      </c>
      <c r="B136" s="37"/>
      <c r="C136" s="36"/>
      <c r="D136" s="35"/>
    </row>
    <row r="137" spans="1:4" x14ac:dyDescent="0.2">
      <c r="A137" s="45" t="s">
        <v>340</v>
      </c>
      <c r="B137" s="44" t="s">
        <v>334</v>
      </c>
      <c r="C137" s="46">
        <v>1.7</v>
      </c>
      <c r="D137" s="45" t="s">
        <v>194</v>
      </c>
    </row>
    <row r="138" spans="1:4" x14ac:dyDescent="0.2">
      <c r="A138" s="45" t="s">
        <v>339</v>
      </c>
      <c r="B138" s="44" t="s">
        <v>334</v>
      </c>
      <c r="C138" s="46">
        <v>210.4</v>
      </c>
      <c r="D138" s="45" t="s">
        <v>194</v>
      </c>
    </row>
    <row r="139" spans="1:4" x14ac:dyDescent="0.2">
      <c r="A139" s="45" t="s">
        <v>338</v>
      </c>
      <c r="B139" s="44" t="s">
        <v>334</v>
      </c>
      <c r="C139" s="46">
        <v>66.099999999999994</v>
      </c>
      <c r="D139" s="45" t="s">
        <v>194</v>
      </c>
    </row>
    <row r="140" spans="1:4" x14ac:dyDescent="0.2">
      <c r="A140" s="45" t="s">
        <v>337</v>
      </c>
      <c r="B140" s="44" t="s">
        <v>334</v>
      </c>
      <c r="C140" s="46">
        <v>9.1999999999999993</v>
      </c>
      <c r="D140" s="45" t="s">
        <v>194</v>
      </c>
    </row>
    <row r="141" spans="1:4" x14ac:dyDescent="0.2">
      <c r="A141" s="45" t="s">
        <v>336</v>
      </c>
      <c r="B141" s="44" t="s">
        <v>107</v>
      </c>
      <c r="C141" s="46">
        <v>3.8</v>
      </c>
      <c r="D141" s="45" t="s">
        <v>194</v>
      </c>
    </row>
    <row r="142" spans="1:4" ht="22.5" x14ac:dyDescent="0.2">
      <c r="A142" s="45" t="s">
        <v>335</v>
      </c>
      <c r="B142" s="44" t="s">
        <v>334</v>
      </c>
      <c r="C142" s="46">
        <v>22.7</v>
      </c>
      <c r="D142" s="45" t="s">
        <v>194</v>
      </c>
    </row>
    <row r="143" spans="1:4" x14ac:dyDescent="0.2">
      <c r="A143" s="45" t="s">
        <v>333</v>
      </c>
      <c r="B143" s="44" t="s">
        <v>332</v>
      </c>
      <c r="C143" s="46">
        <v>35.299999999999997</v>
      </c>
      <c r="D143" s="45" t="s">
        <v>194</v>
      </c>
    </row>
    <row r="144" spans="1:4" x14ac:dyDescent="0.2">
      <c r="A144" s="45" t="s">
        <v>331</v>
      </c>
      <c r="B144" s="44" t="s">
        <v>330</v>
      </c>
      <c r="C144" s="46">
        <v>0.5</v>
      </c>
      <c r="D144" s="45" t="s">
        <v>194</v>
      </c>
    </row>
    <row r="145" spans="1:4" x14ac:dyDescent="0.2">
      <c r="A145" s="45" t="s">
        <v>329</v>
      </c>
      <c r="B145" s="44" t="s">
        <v>328</v>
      </c>
      <c r="C145" s="46">
        <v>0.1</v>
      </c>
      <c r="D145" s="45" t="s">
        <v>194</v>
      </c>
    </row>
    <row r="146" spans="1:4" x14ac:dyDescent="0.2">
      <c r="A146" s="45" t="s">
        <v>327</v>
      </c>
      <c r="B146" s="44" t="s">
        <v>325</v>
      </c>
      <c r="C146" s="46">
        <v>7.5</v>
      </c>
      <c r="D146" s="45" t="s">
        <v>194</v>
      </c>
    </row>
    <row r="147" spans="1:4" x14ac:dyDescent="0.2">
      <c r="A147" s="45" t="s">
        <v>326</v>
      </c>
      <c r="B147" s="44" t="s">
        <v>325</v>
      </c>
      <c r="C147" s="46">
        <v>1.9</v>
      </c>
      <c r="D147" s="45" t="s">
        <v>194</v>
      </c>
    </row>
    <row r="148" spans="1:4" x14ac:dyDescent="0.2">
      <c r="A148" s="45" t="s">
        <v>324</v>
      </c>
      <c r="B148" s="44" t="s">
        <v>203</v>
      </c>
      <c r="C148" s="46">
        <v>1.3</v>
      </c>
      <c r="D148" s="45" t="s">
        <v>194</v>
      </c>
    </row>
    <row r="149" spans="1:4" x14ac:dyDescent="0.2">
      <c r="A149" s="45" t="s">
        <v>323</v>
      </c>
      <c r="B149" s="44" t="s">
        <v>221</v>
      </c>
      <c r="C149" s="46">
        <v>0.5</v>
      </c>
      <c r="D149" s="45" t="s">
        <v>194</v>
      </c>
    </row>
    <row r="150" spans="1:4" x14ac:dyDescent="0.2">
      <c r="A150" s="45" t="s">
        <v>322</v>
      </c>
      <c r="B150" s="44" t="s">
        <v>321</v>
      </c>
      <c r="C150" s="46">
        <v>0.2</v>
      </c>
      <c r="D150" s="45" t="s">
        <v>194</v>
      </c>
    </row>
    <row r="151" spans="1:4" x14ac:dyDescent="0.2">
      <c r="A151" s="45" t="s">
        <v>320</v>
      </c>
      <c r="B151" s="44" t="s">
        <v>319</v>
      </c>
      <c r="C151" s="46">
        <v>14</v>
      </c>
      <c r="D151" s="45" t="s">
        <v>194</v>
      </c>
    </row>
    <row r="152" spans="1:4" x14ac:dyDescent="0.2">
      <c r="A152" s="45" t="s">
        <v>318</v>
      </c>
      <c r="B152" s="44" t="s">
        <v>107</v>
      </c>
      <c r="C152" s="46">
        <v>6.3</v>
      </c>
      <c r="D152" s="45" t="s">
        <v>194</v>
      </c>
    </row>
    <row r="153" spans="1:4" x14ac:dyDescent="0.2">
      <c r="A153" s="45" t="s">
        <v>317</v>
      </c>
      <c r="B153" s="44" t="s">
        <v>316</v>
      </c>
      <c r="C153" s="46">
        <v>0.1</v>
      </c>
      <c r="D153" s="45" t="s">
        <v>194</v>
      </c>
    </row>
    <row r="154" spans="1:4" x14ac:dyDescent="0.2">
      <c r="A154" s="45" t="s">
        <v>315</v>
      </c>
      <c r="B154" s="44" t="s">
        <v>201</v>
      </c>
      <c r="C154" s="46">
        <v>0.2</v>
      </c>
      <c r="D154" s="45" t="s">
        <v>194</v>
      </c>
    </row>
    <row r="155" spans="1:4" x14ac:dyDescent="0.2">
      <c r="A155" s="45" t="s">
        <v>314</v>
      </c>
      <c r="B155" s="44" t="s">
        <v>245</v>
      </c>
      <c r="C155" s="46">
        <v>1.1000000000000001</v>
      </c>
      <c r="D155" s="45" t="s">
        <v>194</v>
      </c>
    </row>
    <row r="156" spans="1:4" x14ac:dyDescent="0.2">
      <c r="A156" s="45" t="s">
        <v>313</v>
      </c>
      <c r="B156" s="44" t="s">
        <v>107</v>
      </c>
      <c r="C156" s="46">
        <v>0.6</v>
      </c>
      <c r="D156" s="45" t="s">
        <v>194</v>
      </c>
    </row>
    <row r="157" spans="1:4" x14ac:dyDescent="0.2">
      <c r="A157" s="45" t="s">
        <v>312</v>
      </c>
      <c r="B157" s="47" t="s">
        <v>203</v>
      </c>
      <c r="C157" s="46">
        <v>0.5</v>
      </c>
      <c r="D157" s="45" t="s">
        <v>194</v>
      </c>
    </row>
    <row r="158" spans="1:4" x14ac:dyDescent="0.2">
      <c r="A158" s="45" t="s">
        <v>311</v>
      </c>
      <c r="B158" s="44" t="s">
        <v>197</v>
      </c>
      <c r="C158" s="46">
        <v>1</v>
      </c>
      <c r="D158" s="45" t="s">
        <v>194</v>
      </c>
    </row>
    <row r="159" spans="1:4" x14ac:dyDescent="0.2">
      <c r="A159" s="45" t="s">
        <v>310</v>
      </c>
      <c r="B159" s="44" t="s">
        <v>197</v>
      </c>
      <c r="C159" s="46">
        <v>0.1</v>
      </c>
      <c r="D159" s="45" t="s">
        <v>194</v>
      </c>
    </row>
    <row r="160" spans="1:4" x14ac:dyDescent="0.2">
      <c r="A160" s="45" t="s">
        <v>309</v>
      </c>
      <c r="B160" s="44" t="s">
        <v>308</v>
      </c>
      <c r="C160" s="46">
        <v>1.5</v>
      </c>
      <c r="D160" s="45" t="s">
        <v>194</v>
      </c>
    </row>
    <row r="161" spans="1:4" x14ac:dyDescent="0.2">
      <c r="A161" s="45" t="s">
        <v>307</v>
      </c>
      <c r="B161" s="41" t="s">
        <v>203</v>
      </c>
      <c r="C161" s="46">
        <v>1.6</v>
      </c>
      <c r="D161" s="45" t="s">
        <v>194</v>
      </c>
    </row>
    <row r="162" spans="1:4" x14ac:dyDescent="0.2">
      <c r="A162" s="45" t="s">
        <v>306</v>
      </c>
      <c r="B162" s="44" t="s">
        <v>305</v>
      </c>
      <c r="C162" s="46">
        <v>0.4</v>
      </c>
      <c r="D162" s="45" t="s">
        <v>194</v>
      </c>
    </row>
    <row r="163" spans="1:4" x14ac:dyDescent="0.2">
      <c r="A163" s="45" t="s">
        <v>304</v>
      </c>
      <c r="B163" s="44" t="s">
        <v>107</v>
      </c>
      <c r="C163" s="46">
        <v>136.5</v>
      </c>
      <c r="D163" s="45" t="s">
        <v>194</v>
      </c>
    </row>
    <row r="164" spans="1:4" x14ac:dyDescent="0.2">
      <c r="A164" s="45" t="s">
        <v>303</v>
      </c>
      <c r="B164" s="44" t="s">
        <v>302</v>
      </c>
      <c r="C164" s="46">
        <v>29.5</v>
      </c>
      <c r="D164" s="45" t="s">
        <v>194</v>
      </c>
    </row>
    <row r="165" spans="1:4" x14ac:dyDescent="0.2">
      <c r="A165" s="45" t="s">
        <v>301</v>
      </c>
      <c r="B165" s="44" t="s">
        <v>107</v>
      </c>
      <c r="C165" s="46">
        <v>25.8</v>
      </c>
      <c r="D165" s="45" t="s">
        <v>194</v>
      </c>
    </row>
    <row r="166" spans="1:4" x14ac:dyDescent="0.2">
      <c r="A166" s="45" t="s">
        <v>300</v>
      </c>
      <c r="B166" s="44" t="s">
        <v>107</v>
      </c>
      <c r="C166" s="46">
        <v>20.100000000000001</v>
      </c>
      <c r="D166" s="45" t="s">
        <v>194</v>
      </c>
    </row>
    <row r="167" spans="1:4" x14ac:dyDescent="0.2">
      <c r="A167" s="45" t="s">
        <v>299</v>
      </c>
      <c r="B167" s="44" t="s">
        <v>245</v>
      </c>
      <c r="C167" s="46">
        <v>23.8</v>
      </c>
      <c r="D167" s="45" t="s">
        <v>194</v>
      </c>
    </row>
    <row r="168" spans="1:4" x14ac:dyDescent="0.2">
      <c r="A168" s="45" t="s">
        <v>298</v>
      </c>
      <c r="B168" s="44" t="s">
        <v>245</v>
      </c>
      <c r="C168" s="46">
        <v>10.9</v>
      </c>
      <c r="D168" s="45" t="s">
        <v>194</v>
      </c>
    </row>
    <row r="169" spans="1:4" x14ac:dyDescent="0.2">
      <c r="A169" s="45" t="s">
        <v>297</v>
      </c>
      <c r="B169" s="47" t="s">
        <v>107</v>
      </c>
      <c r="C169" s="46">
        <v>0.1</v>
      </c>
      <c r="D169" s="45" t="s">
        <v>194</v>
      </c>
    </row>
    <row r="170" spans="1:4" x14ac:dyDescent="0.2">
      <c r="A170" s="45" t="s">
        <v>296</v>
      </c>
      <c r="B170" s="44" t="s">
        <v>221</v>
      </c>
      <c r="C170" s="46">
        <v>0.4</v>
      </c>
      <c r="D170" s="45" t="s">
        <v>194</v>
      </c>
    </row>
    <row r="171" spans="1:4" x14ac:dyDescent="0.2">
      <c r="A171" s="45" t="s">
        <v>295</v>
      </c>
      <c r="B171" s="44" t="s">
        <v>294</v>
      </c>
      <c r="C171" s="46">
        <v>10.1</v>
      </c>
      <c r="D171" s="45" t="s">
        <v>194</v>
      </c>
    </row>
    <row r="172" spans="1:4" x14ac:dyDescent="0.2">
      <c r="A172" s="45" t="s">
        <v>293</v>
      </c>
      <c r="B172" s="44" t="s">
        <v>292</v>
      </c>
      <c r="C172" s="46">
        <v>0.1</v>
      </c>
      <c r="D172" s="45" t="s">
        <v>194</v>
      </c>
    </row>
    <row r="173" spans="1:4" x14ac:dyDescent="0.2">
      <c r="A173" s="45" t="s">
        <v>291</v>
      </c>
      <c r="B173" s="44" t="s">
        <v>290</v>
      </c>
      <c r="C173" s="46">
        <v>0.5</v>
      </c>
      <c r="D173" s="45" t="s">
        <v>194</v>
      </c>
    </row>
    <row r="174" spans="1:4" x14ac:dyDescent="0.2">
      <c r="A174" s="45" t="s">
        <v>289</v>
      </c>
      <c r="B174" s="44" t="s">
        <v>197</v>
      </c>
      <c r="C174" s="46">
        <v>0.3</v>
      </c>
      <c r="D174" s="45" t="s">
        <v>194</v>
      </c>
    </row>
    <row r="175" spans="1:4" x14ac:dyDescent="0.2">
      <c r="A175" s="45" t="s">
        <v>288</v>
      </c>
      <c r="B175" s="44" t="s">
        <v>287</v>
      </c>
      <c r="C175" s="46">
        <v>1.5</v>
      </c>
      <c r="D175" s="45" t="s">
        <v>194</v>
      </c>
    </row>
    <row r="176" spans="1:4" x14ac:dyDescent="0.2">
      <c r="A176" s="45" t="s">
        <v>286</v>
      </c>
      <c r="B176" s="44" t="s">
        <v>245</v>
      </c>
      <c r="C176" s="46">
        <v>0.2</v>
      </c>
      <c r="D176" s="45" t="s">
        <v>194</v>
      </c>
    </row>
    <row r="177" spans="1:4" x14ac:dyDescent="0.2">
      <c r="A177" s="45" t="s">
        <v>285</v>
      </c>
      <c r="B177" s="47" t="s">
        <v>284</v>
      </c>
      <c r="C177" s="46">
        <v>3</v>
      </c>
      <c r="D177" s="45" t="s">
        <v>194</v>
      </c>
    </row>
    <row r="178" spans="1:4" x14ac:dyDescent="0.2">
      <c r="A178" s="45" t="s">
        <v>283</v>
      </c>
      <c r="B178" s="44" t="s">
        <v>282</v>
      </c>
      <c r="C178" s="46">
        <v>110.2</v>
      </c>
      <c r="D178" s="45" t="s">
        <v>194</v>
      </c>
    </row>
    <row r="179" spans="1:4" x14ac:dyDescent="0.2">
      <c r="A179" s="45" t="s">
        <v>281</v>
      </c>
      <c r="B179" s="44" t="s">
        <v>280</v>
      </c>
      <c r="C179" s="46">
        <v>1.4</v>
      </c>
      <c r="D179" s="45" t="s">
        <v>194</v>
      </c>
    </row>
    <row r="180" spans="1:4" x14ac:dyDescent="0.2">
      <c r="A180" s="45" t="s">
        <v>279</v>
      </c>
      <c r="B180" s="44" t="s">
        <v>278</v>
      </c>
      <c r="C180" s="46">
        <v>115.4</v>
      </c>
      <c r="D180" s="45" t="s">
        <v>194</v>
      </c>
    </row>
    <row r="181" spans="1:4" x14ac:dyDescent="0.2">
      <c r="A181" s="45" t="s">
        <v>277</v>
      </c>
      <c r="B181" s="44" t="s">
        <v>276</v>
      </c>
      <c r="C181" s="46">
        <v>43.3</v>
      </c>
      <c r="D181" s="45" t="s">
        <v>194</v>
      </c>
    </row>
    <row r="182" spans="1:4" x14ac:dyDescent="0.2">
      <c r="A182" s="45" t="s">
        <v>275</v>
      </c>
      <c r="B182" s="44" t="s">
        <v>274</v>
      </c>
      <c r="C182" s="46">
        <v>0.1</v>
      </c>
      <c r="D182" s="45" t="s">
        <v>194</v>
      </c>
    </row>
    <row r="183" spans="1:4" x14ac:dyDescent="0.2">
      <c r="A183" s="45" t="s">
        <v>273</v>
      </c>
      <c r="B183" s="44" t="s">
        <v>272</v>
      </c>
      <c r="C183" s="46">
        <v>3.8</v>
      </c>
      <c r="D183" s="45" t="s">
        <v>194</v>
      </c>
    </row>
    <row r="184" spans="1:4" x14ac:dyDescent="0.2">
      <c r="A184" s="45" t="s">
        <v>271</v>
      </c>
      <c r="B184" s="44" t="s">
        <v>270</v>
      </c>
      <c r="C184" s="46">
        <v>0.3</v>
      </c>
      <c r="D184" s="45" t="s">
        <v>194</v>
      </c>
    </row>
    <row r="185" spans="1:4" x14ac:dyDescent="0.2">
      <c r="A185" s="45" t="s">
        <v>269</v>
      </c>
      <c r="B185" s="44" t="s">
        <v>268</v>
      </c>
      <c r="C185" s="46">
        <v>2.2999999999999998</v>
      </c>
      <c r="D185" s="45" t="s">
        <v>194</v>
      </c>
    </row>
    <row r="186" spans="1:4" x14ac:dyDescent="0.2">
      <c r="A186" s="45" t="s">
        <v>267</v>
      </c>
      <c r="B186" s="44" t="s">
        <v>266</v>
      </c>
      <c r="C186" s="46">
        <v>23.9</v>
      </c>
      <c r="D186" s="45" t="s">
        <v>194</v>
      </c>
    </row>
    <row r="187" spans="1:4" x14ac:dyDescent="0.2">
      <c r="A187" s="45" t="s">
        <v>265</v>
      </c>
      <c r="B187" s="44" t="s">
        <v>107</v>
      </c>
      <c r="C187" s="46">
        <v>0.1</v>
      </c>
      <c r="D187" s="45" t="s">
        <v>194</v>
      </c>
    </row>
    <row r="188" spans="1:4" x14ac:dyDescent="0.2">
      <c r="A188" s="45" t="s">
        <v>264</v>
      </c>
      <c r="B188" s="44" t="s">
        <v>197</v>
      </c>
      <c r="C188" s="46">
        <v>0.1</v>
      </c>
      <c r="D188" s="45" t="s">
        <v>194</v>
      </c>
    </row>
    <row r="189" spans="1:4" x14ac:dyDescent="0.2">
      <c r="A189" s="45" t="s">
        <v>263</v>
      </c>
      <c r="B189" s="44" t="s">
        <v>203</v>
      </c>
      <c r="C189" s="46">
        <v>1.7</v>
      </c>
      <c r="D189" s="45" t="s">
        <v>194</v>
      </c>
    </row>
    <row r="190" spans="1:4" x14ac:dyDescent="0.2">
      <c r="A190" s="45" t="s">
        <v>262</v>
      </c>
      <c r="B190" s="44" t="s">
        <v>97</v>
      </c>
      <c r="C190" s="46">
        <v>1</v>
      </c>
      <c r="D190" s="45" t="s">
        <v>194</v>
      </c>
    </row>
    <row r="191" spans="1:4" x14ac:dyDescent="0.2">
      <c r="A191" s="45" t="s">
        <v>261</v>
      </c>
      <c r="B191" s="44" t="s">
        <v>151</v>
      </c>
      <c r="C191" s="46">
        <v>1.4</v>
      </c>
      <c r="D191" s="45" t="s">
        <v>194</v>
      </c>
    </row>
    <row r="192" spans="1:4" x14ac:dyDescent="0.2">
      <c r="A192" s="45" t="s">
        <v>260</v>
      </c>
      <c r="B192" s="44" t="s">
        <v>197</v>
      </c>
      <c r="C192" s="46">
        <v>0.1</v>
      </c>
      <c r="D192" s="45" t="s">
        <v>194</v>
      </c>
    </row>
    <row r="193" spans="1:4" x14ac:dyDescent="0.2">
      <c r="A193" s="45" t="s">
        <v>259</v>
      </c>
      <c r="B193" s="44" t="s">
        <v>258</v>
      </c>
      <c r="C193" s="46">
        <v>0.1</v>
      </c>
      <c r="D193" s="45" t="s">
        <v>194</v>
      </c>
    </row>
    <row r="194" spans="1:4" x14ac:dyDescent="0.2">
      <c r="A194" s="45" t="s">
        <v>257</v>
      </c>
      <c r="B194" s="44" t="s">
        <v>197</v>
      </c>
      <c r="C194" s="46">
        <v>0.1</v>
      </c>
      <c r="D194" s="45" t="s">
        <v>194</v>
      </c>
    </row>
    <row r="195" spans="1:4" x14ac:dyDescent="0.2">
      <c r="A195" s="45" t="s">
        <v>256</v>
      </c>
      <c r="B195" s="44" t="s">
        <v>255</v>
      </c>
      <c r="C195" s="46">
        <v>0.1</v>
      </c>
      <c r="D195" s="45" t="s">
        <v>194</v>
      </c>
    </row>
    <row r="196" spans="1:4" x14ac:dyDescent="0.2">
      <c r="A196" s="45" t="s">
        <v>254</v>
      </c>
      <c r="B196" s="44" t="s">
        <v>253</v>
      </c>
      <c r="C196" s="46">
        <v>0.1</v>
      </c>
      <c r="D196" s="45" t="s">
        <v>194</v>
      </c>
    </row>
    <row r="197" spans="1:4" x14ac:dyDescent="0.2">
      <c r="A197" s="45" t="s">
        <v>252</v>
      </c>
      <c r="B197" s="44" t="s">
        <v>251</v>
      </c>
      <c r="C197" s="46">
        <v>0.1</v>
      </c>
      <c r="D197" s="45" t="s">
        <v>194</v>
      </c>
    </row>
    <row r="198" spans="1:4" x14ac:dyDescent="0.2">
      <c r="A198" s="45" t="s">
        <v>250</v>
      </c>
      <c r="B198" s="44" t="s">
        <v>203</v>
      </c>
      <c r="C198" s="46">
        <v>3.8</v>
      </c>
      <c r="D198" s="45" t="s">
        <v>194</v>
      </c>
    </row>
    <row r="199" spans="1:4" x14ac:dyDescent="0.2">
      <c r="A199" s="45" t="s">
        <v>249</v>
      </c>
      <c r="B199" s="44" t="s">
        <v>248</v>
      </c>
      <c r="C199" s="46">
        <v>29.2</v>
      </c>
      <c r="D199" s="45" t="s">
        <v>194</v>
      </c>
    </row>
    <row r="200" spans="1:4" x14ac:dyDescent="0.2">
      <c r="A200" s="45" t="s">
        <v>247</v>
      </c>
      <c r="B200" s="44" t="s">
        <v>243</v>
      </c>
      <c r="C200" s="46">
        <v>16.3</v>
      </c>
      <c r="D200" s="45" t="s">
        <v>194</v>
      </c>
    </row>
    <row r="201" spans="1:4" x14ac:dyDescent="0.2">
      <c r="A201" s="45" t="s">
        <v>246</v>
      </c>
      <c r="B201" s="44" t="s">
        <v>245</v>
      </c>
      <c r="C201" s="46">
        <v>13.5</v>
      </c>
      <c r="D201" s="45" t="s">
        <v>194</v>
      </c>
    </row>
    <row r="202" spans="1:4" x14ac:dyDescent="0.2">
      <c r="A202" s="45" t="s">
        <v>244</v>
      </c>
      <c r="B202" s="44" t="s">
        <v>243</v>
      </c>
      <c r="C202" s="46">
        <v>15.3</v>
      </c>
      <c r="D202" s="45" t="s">
        <v>194</v>
      </c>
    </row>
    <row r="203" spans="1:4" x14ac:dyDescent="0.2">
      <c r="A203" s="45" t="s">
        <v>242</v>
      </c>
      <c r="B203" s="44" t="s">
        <v>97</v>
      </c>
      <c r="C203" s="46">
        <v>0.5</v>
      </c>
      <c r="D203" s="45" t="s">
        <v>194</v>
      </c>
    </row>
    <row r="204" spans="1:4" x14ac:dyDescent="0.2">
      <c r="A204" s="45" t="s">
        <v>241</v>
      </c>
      <c r="B204" s="44" t="s">
        <v>240</v>
      </c>
      <c r="C204" s="46">
        <v>1.7</v>
      </c>
      <c r="D204" s="45" t="s">
        <v>194</v>
      </c>
    </row>
    <row r="205" spans="1:4" x14ac:dyDescent="0.2">
      <c r="A205" s="45" t="s">
        <v>239</v>
      </c>
      <c r="B205" s="44" t="s">
        <v>107</v>
      </c>
      <c r="C205" s="46">
        <v>1.1000000000000001</v>
      </c>
      <c r="D205" s="45" t="s">
        <v>194</v>
      </c>
    </row>
    <row r="206" spans="1:4" x14ac:dyDescent="0.2">
      <c r="A206" s="45" t="s">
        <v>238</v>
      </c>
      <c r="B206" s="44" t="s">
        <v>221</v>
      </c>
      <c r="C206" s="46">
        <v>0.8</v>
      </c>
      <c r="D206" s="45" t="s">
        <v>194</v>
      </c>
    </row>
    <row r="207" spans="1:4" x14ac:dyDescent="0.2">
      <c r="A207" s="45" t="s">
        <v>237</v>
      </c>
      <c r="B207" s="44" t="s">
        <v>97</v>
      </c>
      <c r="C207" s="46">
        <v>0.3</v>
      </c>
      <c r="D207" s="45" t="s">
        <v>194</v>
      </c>
    </row>
    <row r="208" spans="1:4" x14ac:dyDescent="0.2">
      <c r="A208" s="45" t="s">
        <v>236</v>
      </c>
      <c r="B208" s="44" t="s">
        <v>235</v>
      </c>
      <c r="C208" s="46">
        <v>0.6</v>
      </c>
      <c r="D208" s="45" t="s">
        <v>194</v>
      </c>
    </row>
    <row r="209" spans="1:4" x14ac:dyDescent="0.2">
      <c r="A209" s="45" t="s">
        <v>234</v>
      </c>
      <c r="B209" s="44" t="s">
        <v>197</v>
      </c>
      <c r="C209" s="46">
        <v>4.2</v>
      </c>
      <c r="D209" s="45" t="s">
        <v>194</v>
      </c>
    </row>
    <row r="210" spans="1:4" x14ac:dyDescent="0.2">
      <c r="A210" s="45" t="s">
        <v>233</v>
      </c>
      <c r="B210" s="44" t="s">
        <v>197</v>
      </c>
      <c r="C210" s="46">
        <v>0.5</v>
      </c>
      <c r="D210" s="45" t="s">
        <v>194</v>
      </c>
    </row>
    <row r="211" spans="1:4" x14ac:dyDescent="0.2">
      <c r="A211" s="45" t="s">
        <v>232</v>
      </c>
      <c r="B211" s="44" t="s">
        <v>197</v>
      </c>
      <c r="C211" s="46">
        <v>9.1999999999999993</v>
      </c>
      <c r="D211" s="45" t="s">
        <v>194</v>
      </c>
    </row>
    <row r="212" spans="1:4" x14ac:dyDescent="0.2">
      <c r="A212" s="45" t="s">
        <v>231</v>
      </c>
      <c r="B212" s="44" t="s">
        <v>221</v>
      </c>
      <c r="C212" s="46">
        <v>0.3</v>
      </c>
      <c r="D212" s="45" t="s">
        <v>194</v>
      </c>
    </row>
    <row r="213" spans="1:4" x14ac:dyDescent="0.2">
      <c r="A213" s="45" t="s">
        <v>230</v>
      </c>
      <c r="B213" s="44" t="s">
        <v>229</v>
      </c>
      <c r="C213" s="46">
        <v>0.9</v>
      </c>
      <c r="D213" s="45" t="s">
        <v>194</v>
      </c>
    </row>
    <row r="214" spans="1:4" x14ac:dyDescent="0.2">
      <c r="A214" s="45" t="s">
        <v>228</v>
      </c>
      <c r="B214" s="44" t="s">
        <v>197</v>
      </c>
      <c r="C214" s="46">
        <v>0.8</v>
      </c>
      <c r="D214" s="45" t="s">
        <v>194</v>
      </c>
    </row>
    <row r="215" spans="1:4" x14ac:dyDescent="0.2">
      <c r="A215" s="45" t="s">
        <v>227</v>
      </c>
      <c r="B215" s="44" t="s">
        <v>225</v>
      </c>
      <c r="C215" s="46">
        <v>0.8</v>
      </c>
      <c r="D215" s="45" t="s">
        <v>194</v>
      </c>
    </row>
    <row r="216" spans="1:4" x14ac:dyDescent="0.2">
      <c r="A216" s="45" t="s">
        <v>226</v>
      </c>
      <c r="B216" s="44" t="s">
        <v>225</v>
      </c>
      <c r="C216" s="46">
        <v>0.8</v>
      </c>
      <c r="D216" s="45" t="s">
        <v>194</v>
      </c>
    </row>
    <row r="217" spans="1:4" x14ac:dyDescent="0.2">
      <c r="A217" s="45" t="s">
        <v>224</v>
      </c>
      <c r="B217" s="44" t="s">
        <v>197</v>
      </c>
      <c r="C217" s="46">
        <v>0.8</v>
      </c>
      <c r="D217" s="45" t="s">
        <v>194</v>
      </c>
    </row>
    <row r="218" spans="1:4" x14ac:dyDescent="0.2">
      <c r="A218" s="45" t="s">
        <v>223</v>
      </c>
      <c r="B218" s="44" t="s">
        <v>197</v>
      </c>
      <c r="C218" s="46">
        <v>0.1</v>
      </c>
      <c r="D218" s="45" t="s">
        <v>194</v>
      </c>
    </row>
    <row r="219" spans="1:4" x14ac:dyDescent="0.2">
      <c r="A219" s="45" t="s">
        <v>222</v>
      </c>
      <c r="B219" s="44" t="s">
        <v>221</v>
      </c>
      <c r="C219" s="46">
        <v>12.6</v>
      </c>
      <c r="D219" s="45" t="s">
        <v>194</v>
      </c>
    </row>
    <row r="220" spans="1:4" x14ac:dyDescent="0.2">
      <c r="A220" s="45" t="s">
        <v>220</v>
      </c>
      <c r="B220" s="44" t="s">
        <v>219</v>
      </c>
      <c r="C220" s="46">
        <v>0.1</v>
      </c>
      <c r="D220" s="45" t="s">
        <v>194</v>
      </c>
    </row>
    <row r="221" spans="1:4" x14ac:dyDescent="0.2">
      <c r="A221" s="45" t="s">
        <v>218</v>
      </c>
      <c r="B221" s="44" t="s">
        <v>201</v>
      </c>
      <c r="C221" s="46">
        <v>0.3</v>
      </c>
      <c r="D221" s="45" t="s">
        <v>194</v>
      </c>
    </row>
    <row r="222" spans="1:4" x14ac:dyDescent="0.2">
      <c r="A222" s="45" t="s">
        <v>217</v>
      </c>
      <c r="B222" s="44" t="s">
        <v>216</v>
      </c>
      <c r="C222" s="46">
        <v>6.3</v>
      </c>
      <c r="D222" s="45" t="s">
        <v>194</v>
      </c>
    </row>
    <row r="223" spans="1:4" x14ac:dyDescent="0.2">
      <c r="A223" s="45" t="s">
        <v>215</v>
      </c>
      <c r="B223" s="44" t="s">
        <v>201</v>
      </c>
      <c r="C223" s="46">
        <v>0.2</v>
      </c>
      <c r="D223" s="45" t="s">
        <v>194</v>
      </c>
    </row>
    <row r="224" spans="1:4" ht="22.5" x14ac:dyDescent="0.2">
      <c r="A224" s="45" t="s">
        <v>214</v>
      </c>
      <c r="B224" s="44" t="s">
        <v>213</v>
      </c>
      <c r="C224" s="46">
        <v>6.7</v>
      </c>
      <c r="D224" s="45" t="s">
        <v>194</v>
      </c>
    </row>
    <row r="225" spans="1:5" x14ac:dyDescent="0.2">
      <c r="A225" s="45" t="s">
        <v>212</v>
      </c>
      <c r="B225" s="44" t="s">
        <v>211</v>
      </c>
      <c r="C225" s="46">
        <v>208.3</v>
      </c>
      <c r="D225" s="45" t="s">
        <v>194</v>
      </c>
    </row>
    <row r="226" spans="1:5" x14ac:dyDescent="0.2">
      <c r="A226" s="45" t="s">
        <v>210</v>
      </c>
      <c r="B226" s="44" t="s">
        <v>209</v>
      </c>
      <c r="C226" s="46">
        <v>16.100000000000001</v>
      </c>
      <c r="D226" s="45" t="s">
        <v>194</v>
      </c>
    </row>
    <row r="227" spans="1:5" x14ac:dyDescent="0.2">
      <c r="A227" s="45" t="s">
        <v>208</v>
      </c>
      <c r="B227" s="44" t="s">
        <v>207</v>
      </c>
      <c r="C227" s="46">
        <v>1.6</v>
      </c>
      <c r="D227" s="45" t="s">
        <v>194</v>
      </c>
    </row>
    <row r="228" spans="1:5" x14ac:dyDescent="0.2">
      <c r="A228" s="45" t="s">
        <v>206</v>
      </c>
      <c r="B228" s="44" t="s">
        <v>107</v>
      </c>
      <c r="C228" s="46">
        <v>0.7</v>
      </c>
      <c r="D228" s="45" t="s">
        <v>194</v>
      </c>
    </row>
    <row r="229" spans="1:5" x14ac:dyDescent="0.2">
      <c r="A229" s="45" t="s">
        <v>205</v>
      </c>
      <c r="B229" s="44" t="s">
        <v>97</v>
      </c>
      <c r="C229" s="46">
        <v>0.3</v>
      </c>
      <c r="D229" s="45" t="s">
        <v>194</v>
      </c>
    </row>
    <row r="230" spans="1:5" x14ac:dyDescent="0.2">
      <c r="A230" s="45" t="s">
        <v>204</v>
      </c>
      <c r="B230" s="44" t="s">
        <v>203</v>
      </c>
      <c r="C230" s="46">
        <v>0.7</v>
      </c>
      <c r="D230" s="45" t="s">
        <v>194</v>
      </c>
    </row>
    <row r="231" spans="1:5" x14ac:dyDescent="0.2">
      <c r="A231" s="45" t="s">
        <v>202</v>
      </c>
      <c r="B231" s="44" t="s">
        <v>201</v>
      </c>
      <c r="C231" s="46">
        <v>0.3</v>
      </c>
      <c r="D231" s="45" t="s">
        <v>194</v>
      </c>
    </row>
    <row r="232" spans="1:5" x14ac:dyDescent="0.2">
      <c r="A232" s="45" t="s">
        <v>200</v>
      </c>
      <c r="B232" s="44" t="s">
        <v>197</v>
      </c>
      <c r="C232" s="46">
        <v>0.1</v>
      </c>
      <c r="D232" s="45" t="s">
        <v>194</v>
      </c>
    </row>
    <row r="233" spans="1:5" x14ac:dyDescent="0.2">
      <c r="A233" s="45" t="s">
        <v>199</v>
      </c>
      <c r="B233" s="44" t="s">
        <v>197</v>
      </c>
      <c r="C233" s="46">
        <v>0.4</v>
      </c>
      <c r="D233" s="45" t="s">
        <v>194</v>
      </c>
    </row>
    <row r="234" spans="1:5" x14ac:dyDescent="0.2">
      <c r="A234" s="45" t="s">
        <v>198</v>
      </c>
      <c r="B234" s="44" t="s">
        <v>197</v>
      </c>
      <c r="C234" s="46">
        <v>1.1000000000000001</v>
      </c>
      <c r="D234" s="45" t="s">
        <v>194</v>
      </c>
    </row>
    <row r="235" spans="1:5" x14ac:dyDescent="0.2">
      <c r="A235" s="45" t="s">
        <v>196</v>
      </c>
      <c r="B235" s="44" t="s">
        <v>195</v>
      </c>
      <c r="C235" s="46">
        <v>0.1</v>
      </c>
      <c r="D235" s="45" t="s">
        <v>194</v>
      </c>
    </row>
    <row r="236" spans="1:5" x14ac:dyDescent="0.2">
      <c r="A236" s="44"/>
      <c r="B236" s="44"/>
      <c r="C236" s="43"/>
      <c r="D236" s="42"/>
    </row>
    <row r="237" spans="1:5" x14ac:dyDescent="0.2">
      <c r="A237" s="38" t="s">
        <v>92</v>
      </c>
      <c r="B237" s="37"/>
      <c r="C237" s="36"/>
      <c r="D237" s="35"/>
    </row>
    <row r="238" spans="1:5" x14ac:dyDescent="0.2">
      <c r="A238" s="37" t="s">
        <v>193</v>
      </c>
      <c r="B238" s="39">
        <v>150</v>
      </c>
      <c r="C238" s="37">
        <v>150</v>
      </c>
      <c r="D238" s="111" t="s">
        <v>76</v>
      </c>
      <c r="E238" s="12" t="s">
        <v>678</v>
      </c>
    </row>
    <row r="239" spans="1:5" x14ac:dyDescent="0.2">
      <c r="A239" s="37" t="s">
        <v>192</v>
      </c>
      <c r="B239" s="39">
        <v>93</v>
      </c>
      <c r="C239" s="37">
        <v>249</v>
      </c>
      <c r="D239" s="111" t="s">
        <v>76</v>
      </c>
      <c r="E239" s="12" t="s">
        <v>575</v>
      </c>
    </row>
    <row r="240" spans="1:5" x14ac:dyDescent="0.2">
      <c r="A240" s="37" t="s">
        <v>191</v>
      </c>
      <c r="B240" s="39">
        <v>40</v>
      </c>
      <c r="C240" s="37">
        <v>360</v>
      </c>
      <c r="D240" s="111" t="s">
        <v>76</v>
      </c>
      <c r="E240" s="12" t="s">
        <v>512</v>
      </c>
    </row>
    <row r="241" spans="1:5" x14ac:dyDescent="0.2">
      <c r="A241" s="37" t="s">
        <v>190</v>
      </c>
      <c r="B241" s="39">
        <v>40</v>
      </c>
      <c r="C241" s="37">
        <v>400</v>
      </c>
      <c r="D241" s="111" t="s">
        <v>76</v>
      </c>
      <c r="E241" s="12" t="s">
        <v>512</v>
      </c>
    </row>
    <row r="242" spans="1:5" ht="15" customHeight="1" x14ac:dyDescent="0.2">
      <c r="A242" s="37" t="s">
        <v>189</v>
      </c>
      <c r="B242" s="39">
        <v>65</v>
      </c>
      <c r="C242" s="37">
        <v>325</v>
      </c>
      <c r="D242" s="111" t="s">
        <v>76</v>
      </c>
      <c r="E242" s="12" t="s">
        <v>844</v>
      </c>
    </row>
    <row r="243" spans="1:5" ht="15" customHeight="1" x14ac:dyDescent="0.2">
      <c r="A243" s="37" t="s">
        <v>188</v>
      </c>
      <c r="B243" s="39">
        <v>95</v>
      </c>
      <c r="C243" s="37">
        <v>95</v>
      </c>
      <c r="D243" s="111" t="s">
        <v>76</v>
      </c>
      <c r="E243" s="12" t="s">
        <v>528</v>
      </c>
    </row>
    <row r="244" spans="1:5" x14ac:dyDescent="0.2">
      <c r="A244" s="37" t="s">
        <v>187</v>
      </c>
      <c r="B244" s="39">
        <v>95</v>
      </c>
      <c r="C244" s="37">
        <v>95</v>
      </c>
      <c r="D244" s="111" t="s">
        <v>76</v>
      </c>
      <c r="E244" s="12" t="s">
        <v>528</v>
      </c>
    </row>
    <row r="245" spans="1:5" x14ac:dyDescent="0.2">
      <c r="A245" s="41" t="s">
        <v>186</v>
      </c>
      <c r="B245" s="39">
        <v>650</v>
      </c>
      <c r="C245" s="37">
        <v>1300</v>
      </c>
      <c r="D245" s="111" t="s">
        <v>347</v>
      </c>
      <c r="E245" s="12" t="s">
        <v>652</v>
      </c>
    </row>
    <row r="246" spans="1:5" x14ac:dyDescent="0.2">
      <c r="A246" s="41" t="s">
        <v>185</v>
      </c>
      <c r="B246" s="39">
        <v>89</v>
      </c>
      <c r="C246" s="37">
        <v>445</v>
      </c>
      <c r="D246" s="111" t="s">
        <v>76</v>
      </c>
      <c r="E246" s="12" t="s">
        <v>522</v>
      </c>
    </row>
    <row r="247" spans="1:5" x14ac:dyDescent="0.2">
      <c r="A247" s="37" t="s">
        <v>184</v>
      </c>
      <c r="B247" s="39">
        <v>145</v>
      </c>
      <c r="C247" s="37">
        <v>435</v>
      </c>
      <c r="D247" s="111" t="s">
        <v>76</v>
      </c>
      <c r="E247" s="12" t="s">
        <v>646</v>
      </c>
    </row>
    <row r="248" spans="1:5" x14ac:dyDescent="0.2">
      <c r="A248" s="37" t="s">
        <v>183</v>
      </c>
      <c r="B248" s="39">
        <v>95</v>
      </c>
      <c r="C248" s="37">
        <v>95</v>
      </c>
      <c r="D248" s="111" t="s">
        <v>76</v>
      </c>
      <c r="E248" s="12" t="s">
        <v>528</v>
      </c>
    </row>
    <row r="249" spans="1:5" x14ac:dyDescent="0.2">
      <c r="A249" s="37" t="s">
        <v>182</v>
      </c>
      <c r="B249" s="39">
        <v>158</v>
      </c>
      <c r="C249" s="37">
        <v>158</v>
      </c>
      <c r="D249" s="111" t="s">
        <v>347</v>
      </c>
      <c r="E249" s="12" t="s">
        <v>674</v>
      </c>
    </row>
    <row r="250" spans="1:5" x14ac:dyDescent="0.2">
      <c r="A250" s="41" t="s">
        <v>181</v>
      </c>
      <c r="B250" s="39">
        <v>136</v>
      </c>
      <c r="C250" s="37">
        <v>136</v>
      </c>
      <c r="D250" s="111" t="s">
        <v>76</v>
      </c>
      <c r="E250" s="12" t="s">
        <v>630</v>
      </c>
    </row>
    <row r="251" spans="1:5" x14ac:dyDescent="0.2">
      <c r="A251" s="37" t="s">
        <v>180</v>
      </c>
      <c r="B251" s="39">
        <v>96</v>
      </c>
      <c r="C251" s="37">
        <v>96</v>
      </c>
      <c r="D251" s="111" t="s">
        <v>76</v>
      </c>
      <c r="E251" s="12" t="s">
        <v>577</v>
      </c>
    </row>
    <row r="252" spans="1:5" x14ac:dyDescent="0.2">
      <c r="A252" s="41" t="s">
        <v>179</v>
      </c>
      <c r="B252" s="39">
        <v>850</v>
      </c>
      <c r="C252" s="37">
        <v>850</v>
      </c>
      <c r="D252" s="111" t="s">
        <v>76</v>
      </c>
      <c r="E252" s="12" t="s">
        <v>701</v>
      </c>
    </row>
    <row r="253" spans="1:5" x14ac:dyDescent="0.2">
      <c r="A253" s="37" t="s">
        <v>178</v>
      </c>
      <c r="B253" s="39">
        <v>136</v>
      </c>
      <c r="C253" s="37">
        <v>136</v>
      </c>
      <c r="D253" s="111" t="s">
        <v>76</v>
      </c>
      <c r="E253" s="12" t="s">
        <v>630</v>
      </c>
    </row>
    <row r="254" spans="1:5" x14ac:dyDescent="0.2">
      <c r="A254" s="37" t="s">
        <v>177</v>
      </c>
      <c r="B254" s="39">
        <v>40</v>
      </c>
      <c r="C254" s="37">
        <v>40</v>
      </c>
      <c r="D254" s="111" t="s">
        <v>76</v>
      </c>
      <c r="E254" s="12" t="s">
        <v>512</v>
      </c>
    </row>
    <row r="255" spans="1:5" x14ac:dyDescent="0.2">
      <c r="A255" s="41" t="s">
        <v>176</v>
      </c>
      <c r="B255" s="39">
        <v>45</v>
      </c>
      <c r="C255" s="37">
        <v>90</v>
      </c>
      <c r="D255" s="111" t="s">
        <v>76</v>
      </c>
      <c r="E255" s="12" t="s">
        <v>664</v>
      </c>
    </row>
    <row r="256" spans="1:5" x14ac:dyDescent="0.2">
      <c r="A256" s="37" t="s">
        <v>175</v>
      </c>
      <c r="B256" s="39">
        <v>45</v>
      </c>
      <c r="C256" s="37">
        <v>45</v>
      </c>
      <c r="D256" s="111" t="s">
        <v>76</v>
      </c>
      <c r="E256" s="12" t="s">
        <v>668</v>
      </c>
    </row>
    <row r="257" spans="1:5" x14ac:dyDescent="0.2">
      <c r="A257" s="37" t="s">
        <v>174</v>
      </c>
      <c r="B257" s="39">
        <v>45</v>
      </c>
      <c r="C257" s="37">
        <v>45</v>
      </c>
      <c r="D257" s="111" t="s">
        <v>76</v>
      </c>
      <c r="E257" s="12" t="s">
        <v>668</v>
      </c>
    </row>
    <row r="258" spans="1:5" x14ac:dyDescent="0.2">
      <c r="A258" s="37" t="s">
        <v>173</v>
      </c>
      <c r="B258" s="39">
        <v>136</v>
      </c>
      <c r="C258" s="37">
        <v>136</v>
      </c>
      <c r="D258" s="111" t="s">
        <v>76</v>
      </c>
      <c r="E258" s="12" t="s">
        <v>579</v>
      </c>
    </row>
    <row r="259" spans="1:5" x14ac:dyDescent="0.2">
      <c r="A259" s="37" t="s">
        <v>172</v>
      </c>
      <c r="B259" s="39">
        <v>450</v>
      </c>
      <c r="C259" s="37">
        <v>450</v>
      </c>
      <c r="D259" s="111" t="s">
        <v>347</v>
      </c>
      <c r="E259" s="12" t="s">
        <v>534</v>
      </c>
    </row>
    <row r="260" spans="1:5" x14ac:dyDescent="0.2">
      <c r="A260" s="37" t="s">
        <v>171</v>
      </c>
      <c r="B260" s="39">
        <v>94</v>
      </c>
      <c r="C260" s="37">
        <v>282</v>
      </c>
      <c r="D260" s="111" t="s">
        <v>76</v>
      </c>
      <c r="E260" s="12" t="s">
        <v>858</v>
      </c>
    </row>
    <row r="261" spans="1:5" x14ac:dyDescent="0.2">
      <c r="A261" s="37" t="s">
        <v>170</v>
      </c>
      <c r="B261" s="39">
        <v>40</v>
      </c>
      <c r="C261" s="37">
        <v>40</v>
      </c>
      <c r="D261" s="111" t="s">
        <v>76</v>
      </c>
      <c r="E261" s="12" t="s">
        <v>512</v>
      </c>
    </row>
    <row r="262" spans="1:5" x14ac:dyDescent="0.2">
      <c r="A262" s="37" t="s">
        <v>169</v>
      </c>
      <c r="B262" s="39">
        <v>93</v>
      </c>
      <c r="C262" s="37">
        <v>372</v>
      </c>
      <c r="D262" s="111" t="s">
        <v>76</v>
      </c>
      <c r="E262" s="12" t="s">
        <v>573</v>
      </c>
    </row>
    <row r="263" spans="1:5" x14ac:dyDescent="0.2">
      <c r="A263" s="40" t="s">
        <v>168</v>
      </c>
      <c r="B263" s="39">
        <v>98</v>
      </c>
      <c r="C263" s="37">
        <v>98</v>
      </c>
      <c r="D263" s="111" t="s">
        <v>76</v>
      </c>
      <c r="E263" s="12" t="s">
        <v>859</v>
      </c>
    </row>
    <row r="264" spans="1:5" x14ac:dyDescent="0.2">
      <c r="A264" s="37" t="s">
        <v>167</v>
      </c>
      <c r="B264" s="39">
        <v>145</v>
      </c>
      <c r="C264" s="37">
        <v>725</v>
      </c>
      <c r="D264" s="111" t="s">
        <v>76</v>
      </c>
      <c r="E264" s="12" t="s">
        <v>646</v>
      </c>
    </row>
    <row r="265" spans="1:5" x14ac:dyDescent="0.2">
      <c r="A265" s="37" t="s">
        <v>166</v>
      </c>
      <c r="B265" s="39">
        <v>40</v>
      </c>
      <c r="C265" s="37">
        <v>40</v>
      </c>
      <c r="D265" s="111" t="s">
        <v>76</v>
      </c>
      <c r="E265" s="12" t="s">
        <v>512</v>
      </c>
    </row>
    <row r="266" spans="1:5" x14ac:dyDescent="0.2">
      <c r="A266" s="37"/>
      <c r="B266" s="39"/>
      <c r="C266" s="37"/>
      <c r="D266" s="35"/>
    </row>
    <row r="267" spans="1:5" x14ac:dyDescent="0.2">
      <c r="A267" s="37"/>
      <c r="B267" s="37"/>
      <c r="C267" s="36"/>
      <c r="D267" s="35"/>
    </row>
    <row r="268" spans="1:5" x14ac:dyDescent="0.2">
      <c r="A268" s="38" t="s">
        <v>8</v>
      </c>
      <c r="B268" s="37"/>
      <c r="C268" s="36"/>
      <c r="D268" s="35"/>
    </row>
    <row r="269" spans="1:5" x14ac:dyDescent="0.2">
      <c r="A269" s="37" t="s">
        <v>82</v>
      </c>
      <c r="B269" s="112"/>
      <c r="C269" s="113"/>
      <c r="D269" s="35"/>
    </row>
    <row r="270" spans="1:5" ht="11.25" customHeight="1" x14ac:dyDescent="0.2">
      <c r="A270" s="115" t="s">
        <v>765</v>
      </c>
      <c r="B270" s="112">
        <v>400</v>
      </c>
      <c r="C270" s="114">
        <v>400</v>
      </c>
      <c r="D270" s="116" t="s">
        <v>453</v>
      </c>
      <c r="E270" s="12">
        <v>1</v>
      </c>
    </row>
    <row r="271" spans="1:5" ht="14.25" customHeight="1" x14ac:dyDescent="0.2">
      <c r="A271" s="115" t="s">
        <v>759</v>
      </c>
      <c r="B271" s="112">
        <v>80</v>
      </c>
      <c r="C271" s="114">
        <v>80</v>
      </c>
      <c r="D271" s="116" t="s">
        <v>453</v>
      </c>
      <c r="E271" s="12">
        <v>1</v>
      </c>
    </row>
    <row r="272" spans="1:5" ht="14.25" customHeight="1" x14ac:dyDescent="0.2">
      <c r="A272" s="115" t="s">
        <v>731</v>
      </c>
      <c r="B272" s="112">
        <v>45</v>
      </c>
      <c r="C272" s="114">
        <v>45</v>
      </c>
      <c r="D272" s="116" t="s">
        <v>453</v>
      </c>
      <c r="E272" s="12">
        <v>1</v>
      </c>
    </row>
    <row r="273" spans="1:5" ht="14.25" customHeight="1" x14ac:dyDescent="0.2">
      <c r="A273" s="115" t="s">
        <v>860</v>
      </c>
      <c r="B273" s="112">
        <v>175</v>
      </c>
      <c r="C273" s="114">
        <v>175</v>
      </c>
      <c r="D273" s="116" t="s">
        <v>453</v>
      </c>
      <c r="E273" s="12">
        <v>1</v>
      </c>
    </row>
    <row r="274" spans="1:5" ht="14.25" customHeight="1" x14ac:dyDescent="0.2">
      <c r="A274" s="115" t="s">
        <v>761</v>
      </c>
      <c r="B274" s="112">
        <v>120</v>
      </c>
      <c r="C274" s="114">
        <v>480</v>
      </c>
      <c r="D274" s="116" t="s">
        <v>453</v>
      </c>
      <c r="E274" s="12">
        <v>4</v>
      </c>
    </row>
    <row r="275" spans="1:5" ht="14.25" customHeight="1" x14ac:dyDescent="0.2">
      <c r="A275" s="115" t="s">
        <v>733</v>
      </c>
      <c r="B275" s="112">
        <v>80</v>
      </c>
      <c r="C275" s="114">
        <v>160</v>
      </c>
      <c r="D275" s="116" t="s">
        <v>453</v>
      </c>
      <c r="E275" s="12">
        <v>2</v>
      </c>
    </row>
    <row r="276" spans="1:5" ht="14.25" customHeight="1" x14ac:dyDescent="0.2">
      <c r="A276" s="115" t="s">
        <v>735</v>
      </c>
      <c r="B276" s="112">
        <v>75</v>
      </c>
      <c r="C276" s="114">
        <v>600</v>
      </c>
      <c r="D276" s="116" t="s">
        <v>453</v>
      </c>
      <c r="E276" s="12">
        <v>8</v>
      </c>
    </row>
    <row r="277" spans="1:5" ht="14.25" customHeight="1" x14ac:dyDescent="0.2">
      <c r="A277" s="115" t="s">
        <v>737</v>
      </c>
      <c r="B277" s="112">
        <v>75</v>
      </c>
      <c r="C277" s="114">
        <v>75</v>
      </c>
      <c r="D277" s="116" t="s">
        <v>453</v>
      </c>
      <c r="E277" s="12">
        <v>1</v>
      </c>
    </row>
    <row r="278" spans="1:5" ht="14.25" customHeight="1" x14ac:dyDescent="0.2">
      <c r="A278" s="115" t="s">
        <v>737</v>
      </c>
      <c r="B278" s="112">
        <v>75</v>
      </c>
      <c r="C278" s="114">
        <v>75</v>
      </c>
      <c r="D278" s="116" t="s">
        <v>453</v>
      </c>
      <c r="E278" s="12">
        <v>1</v>
      </c>
    </row>
    <row r="279" spans="1:5" ht="14.25" customHeight="1" x14ac:dyDescent="0.2">
      <c r="A279" s="115" t="s">
        <v>737</v>
      </c>
      <c r="B279" s="112">
        <v>75</v>
      </c>
      <c r="C279" s="114">
        <v>75</v>
      </c>
      <c r="D279" s="116" t="s">
        <v>453</v>
      </c>
      <c r="E279" s="12">
        <v>1</v>
      </c>
    </row>
    <row r="280" spans="1:5" ht="14.25" customHeight="1" x14ac:dyDescent="0.2">
      <c r="A280" s="115" t="s">
        <v>737</v>
      </c>
      <c r="B280" s="112">
        <v>75</v>
      </c>
      <c r="C280" s="114">
        <v>75</v>
      </c>
      <c r="D280" s="116" t="s">
        <v>453</v>
      </c>
      <c r="E280" s="12">
        <v>1</v>
      </c>
    </row>
    <row r="281" spans="1:5" ht="14.25" customHeight="1" x14ac:dyDescent="0.2">
      <c r="A281" s="115" t="s">
        <v>737</v>
      </c>
      <c r="B281" s="112">
        <v>75</v>
      </c>
      <c r="C281" s="114">
        <v>75</v>
      </c>
      <c r="D281" s="116" t="s">
        <v>453</v>
      </c>
      <c r="E281" s="12">
        <v>1</v>
      </c>
    </row>
    <row r="282" spans="1:5" ht="14.25" customHeight="1" x14ac:dyDescent="0.2">
      <c r="A282" s="115" t="s">
        <v>737</v>
      </c>
      <c r="B282" s="112">
        <v>75</v>
      </c>
      <c r="C282" s="114">
        <v>75</v>
      </c>
      <c r="D282" s="116" t="s">
        <v>453</v>
      </c>
      <c r="E282" s="12">
        <v>1</v>
      </c>
    </row>
    <row r="283" spans="1:5" ht="14.25" customHeight="1" x14ac:dyDescent="0.2">
      <c r="A283" s="115" t="s">
        <v>739</v>
      </c>
      <c r="B283" s="112">
        <v>170</v>
      </c>
      <c r="C283" s="114">
        <v>510</v>
      </c>
      <c r="D283" s="116" t="s">
        <v>453</v>
      </c>
      <c r="E283" s="12">
        <v>3</v>
      </c>
    </row>
    <row r="284" spans="1:5" ht="14.25" customHeight="1" x14ac:dyDescent="0.2">
      <c r="A284" s="115" t="s">
        <v>861</v>
      </c>
      <c r="B284" s="112">
        <v>300</v>
      </c>
      <c r="C284" s="114">
        <v>300</v>
      </c>
      <c r="D284" s="116" t="s">
        <v>453</v>
      </c>
      <c r="E284" s="12">
        <v>1</v>
      </c>
    </row>
    <row r="285" spans="1:5" ht="14.25" customHeight="1" x14ac:dyDescent="0.2">
      <c r="A285" s="115" t="s">
        <v>862</v>
      </c>
      <c r="B285" s="112">
        <v>255</v>
      </c>
      <c r="C285" s="114">
        <v>255</v>
      </c>
      <c r="D285" s="116" t="s">
        <v>453</v>
      </c>
      <c r="E285" s="12">
        <v>1</v>
      </c>
    </row>
    <row r="286" spans="1:5" ht="14.25" customHeight="1" x14ac:dyDescent="0.2">
      <c r="A286" s="115" t="s">
        <v>727</v>
      </c>
      <c r="B286" s="112">
        <v>55</v>
      </c>
      <c r="C286" s="114">
        <v>55</v>
      </c>
      <c r="D286" s="116" t="s">
        <v>847</v>
      </c>
      <c r="E286" s="12">
        <v>1</v>
      </c>
    </row>
    <row r="287" spans="1:5" ht="14.25" customHeight="1" x14ac:dyDescent="0.2">
      <c r="A287" s="115" t="s">
        <v>723</v>
      </c>
      <c r="B287" s="112">
        <v>70</v>
      </c>
      <c r="C287" s="114">
        <v>70</v>
      </c>
      <c r="D287" s="116" t="s">
        <v>847</v>
      </c>
      <c r="E287" s="12">
        <v>1</v>
      </c>
    </row>
    <row r="288" spans="1:5" ht="14.25" customHeight="1" x14ac:dyDescent="0.2">
      <c r="A288" s="115" t="s">
        <v>759</v>
      </c>
      <c r="B288" s="112">
        <v>125</v>
      </c>
      <c r="C288" s="114">
        <v>125</v>
      </c>
      <c r="D288" s="116" t="s">
        <v>847</v>
      </c>
      <c r="E288" s="12">
        <v>1</v>
      </c>
    </row>
    <row r="289" spans="1:5" ht="14.25" customHeight="1" x14ac:dyDescent="0.2">
      <c r="A289" s="115" t="s">
        <v>733</v>
      </c>
      <c r="B289" s="112">
        <v>195</v>
      </c>
      <c r="C289" s="114">
        <v>195</v>
      </c>
      <c r="D289" s="116" t="s">
        <v>847</v>
      </c>
      <c r="E289" s="12">
        <v>1</v>
      </c>
    </row>
    <row r="290" spans="1:5" ht="14.25" customHeight="1" x14ac:dyDescent="0.2">
      <c r="A290" s="115" t="s">
        <v>737</v>
      </c>
      <c r="B290" s="112">
        <v>300</v>
      </c>
      <c r="C290" s="114">
        <v>300</v>
      </c>
      <c r="D290" s="116" t="s">
        <v>847</v>
      </c>
      <c r="E290" s="12">
        <v>1</v>
      </c>
    </row>
    <row r="291" spans="1:5" ht="14.25" customHeight="1" x14ac:dyDescent="0.2">
      <c r="A291" s="115" t="s">
        <v>737</v>
      </c>
      <c r="B291" s="112">
        <v>300</v>
      </c>
      <c r="C291" s="114">
        <v>300</v>
      </c>
      <c r="D291" s="116" t="s">
        <v>847</v>
      </c>
      <c r="E291" s="12">
        <v>1</v>
      </c>
    </row>
    <row r="292" spans="1:5" ht="14.25" customHeight="1" x14ac:dyDescent="0.2">
      <c r="A292" s="115" t="s">
        <v>751</v>
      </c>
      <c r="B292" s="112">
        <v>125</v>
      </c>
      <c r="C292" s="114">
        <v>125</v>
      </c>
      <c r="D292" s="116" t="s">
        <v>847</v>
      </c>
      <c r="E292" s="12">
        <v>1</v>
      </c>
    </row>
    <row r="293" spans="1:5" ht="14.25" customHeight="1" x14ac:dyDescent="0.2">
      <c r="A293" s="115" t="s">
        <v>751</v>
      </c>
      <c r="B293" s="112">
        <v>125</v>
      </c>
      <c r="C293" s="114">
        <v>125</v>
      </c>
      <c r="D293" s="116" t="s">
        <v>847</v>
      </c>
      <c r="E293" s="12">
        <v>1</v>
      </c>
    </row>
    <row r="294" spans="1:5" ht="14.25" customHeight="1" x14ac:dyDescent="0.2">
      <c r="A294" s="115" t="s">
        <v>862</v>
      </c>
      <c r="B294" s="112">
        <v>550</v>
      </c>
      <c r="C294" s="114">
        <v>550</v>
      </c>
      <c r="D294" s="116" t="s">
        <v>847</v>
      </c>
      <c r="E294" s="12">
        <v>1</v>
      </c>
    </row>
    <row r="295" spans="1:5" ht="14.25" customHeight="1" x14ac:dyDescent="0.2">
      <c r="A295" s="115" t="s">
        <v>862</v>
      </c>
      <c r="B295" s="112">
        <v>550</v>
      </c>
      <c r="C295" s="114">
        <v>550</v>
      </c>
      <c r="D295" s="116" t="s">
        <v>847</v>
      </c>
      <c r="E295" s="12">
        <v>1</v>
      </c>
    </row>
    <row r="296" spans="1:5" ht="14.25" customHeight="1" x14ac:dyDescent="0.2">
      <c r="A296" s="115" t="s">
        <v>729</v>
      </c>
      <c r="B296" s="112">
        <v>115</v>
      </c>
      <c r="C296" s="114">
        <v>115</v>
      </c>
      <c r="D296" s="116" t="s">
        <v>850</v>
      </c>
      <c r="E296" s="12">
        <v>1</v>
      </c>
    </row>
    <row r="297" spans="1:5" ht="14.25" customHeight="1" x14ac:dyDescent="0.2">
      <c r="A297" s="115" t="s">
        <v>757</v>
      </c>
      <c r="B297" s="112">
        <v>110</v>
      </c>
      <c r="C297" s="114">
        <v>110</v>
      </c>
      <c r="D297" s="116" t="s">
        <v>850</v>
      </c>
      <c r="E297" s="12">
        <v>1</v>
      </c>
    </row>
    <row r="298" spans="1:5" ht="14.25" customHeight="1" x14ac:dyDescent="0.2">
      <c r="A298" s="115" t="s">
        <v>727</v>
      </c>
      <c r="B298" s="112">
        <v>140</v>
      </c>
      <c r="C298" s="114">
        <v>140</v>
      </c>
      <c r="D298" s="116" t="s">
        <v>851</v>
      </c>
      <c r="E298" s="12">
        <v>1</v>
      </c>
    </row>
    <row r="299" spans="1:5" ht="14.25" customHeight="1" x14ac:dyDescent="0.2">
      <c r="A299" s="115" t="s">
        <v>723</v>
      </c>
      <c r="B299" s="112">
        <v>150</v>
      </c>
      <c r="C299" s="114">
        <v>150</v>
      </c>
      <c r="D299" s="116" t="s">
        <v>851</v>
      </c>
      <c r="E299" s="12">
        <v>1</v>
      </c>
    </row>
    <row r="300" spans="1:5" ht="14.25" customHeight="1" x14ac:dyDescent="0.2">
      <c r="A300" s="115" t="s">
        <v>731</v>
      </c>
      <c r="B300" s="112">
        <v>284</v>
      </c>
      <c r="C300" s="114">
        <v>284</v>
      </c>
      <c r="D300" s="116" t="s">
        <v>851</v>
      </c>
      <c r="E300" s="12">
        <v>1</v>
      </c>
    </row>
    <row r="301" spans="1:5" ht="14.25" customHeight="1" x14ac:dyDescent="0.2">
      <c r="A301" s="115" t="s">
        <v>731</v>
      </c>
      <c r="B301" s="112">
        <v>284</v>
      </c>
      <c r="C301" s="114">
        <v>568</v>
      </c>
      <c r="D301" s="116" t="s">
        <v>851</v>
      </c>
      <c r="E301" s="12">
        <v>2</v>
      </c>
    </row>
    <row r="302" spans="1:5" ht="14.25" customHeight="1" x14ac:dyDescent="0.2">
      <c r="A302" s="115" t="s">
        <v>741</v>
      </c>
      <c r="B302" s="112">
        <v>110</v>
      </c>
      <c r="C302" s="114">
        <v>220</v>
      </c>
      <c r="D302" s="116" t="s">
        <v>851</v>
      </c>
      <c r="E302" s="12">
        <v>2</v>
      </c>
    </row>
    <row r="303" spans="1:5" x14ac:dyDescent="0.2">
      <c r="A303" s="37"/>
      <c r="B303" s="112"/>
      <c r="C303" s="113"/>
      <c r="D303" s="35"/>
    </row>
    <row r="304" spans="1:5" x14ac:dyDescent="0.2">
      <c r="A304" s="38" t="s">
        <v>73</v>
      </c>
      <c r="B304" s="112"/>
      <c r="C304" s="112">
        <v>300</v>
      </c>
      <c r="D304" s="35"/>
    </row>
    <row r="305" spans="1:4" x14ac:dyDescent="0.2">
      <c r="A305" s="37"/>
      <c r="B305" s="112"/>
      <c r="C305" s="113"/>
      <c r="D305" s="35"/>
    </row>
    <row r="306" spans="1:4" x14ac:dyDescent="0.2">
      <c r="A306" s="34" t="s">
        <v>165</v>
      </c>
      <c r="B306" s="117" t="s">
        <v>863</v>
      </c>
      <c r="C306" s="112">
        <f>40*45</f>
        <v>1800</v>
      </c>
      <c r="D306" s="35"/>
    </row>
    <row r="307" spans="1:4" x14ac:dyDescent="0.2">
      <c r="A307" s="37"/>
      <c r="B307" s="112"/>
      <c r="C307" s="113"/>
      <c r="D307" s="35"/>
    </row>
    <row r="308" spans="1:4" x14ac:dyDescent="0.2">
      <c r="A308" s="38" t="s">
        <v>71</v>
      </c>
      <c r="B308" s="112"/>
      <c r="C308" s="113"/>
      <c r="D308" s="35"/>
    </row>
    <row r="309" spans="1:4" x14ac:dyDescent="0.2">
      <c r="A309" s="37">
        <v>7</v>
      </c>
      <c r="B309" s="112">
        <v>30</v>
      </c>
      <c r="C309" s="114">
        <v>210</v>
      </c>
      <c r="D309" s="108" t="s">
        <v>76</v>
      </c>
    </row>
    <row r="310" spans="1:4" x14ac:dyDescent="0.2">
      <c r="A310" s="37">
        <v>2</v>
      </c>
      <c r="B310" s="112">
        <v>45</v>
      </c>
      <c r="C310" s="114">
        <v>90</v>
      </c>
      <c r="D310" s="108" t="s">
        <v>856</v>
      </c>
    </row>
    <row r="311" spans="1:4" x14ac:dyDescent="0.2">
      <c r="A311" s="37">
        <v>10</v>
      </c>
      <c r="B311" s="112">
        <v>30</v>
      </c>
      <c r="C311" s="114">
        <v>300</v>
      </c>
      <c r="D311" s="108" t="s">
        <v>857</v>
      </c>
    </row>
    <row r="312" spans="1:4" x14ac:dyDescent="0.2">
      <c r="A312" s="37">
        <v>29</v>
      </c>
      <c r="B312" s="112">
        <v>12</v>
      </c>
      <c r="C312" s="114">
        <v>348</v>
      </c>
      <c r="D312" s="108" t="s">
        <v>461</v>
      </c>
    </row>
    <row r="313" spans="1:4" x14ac:dyDescent="0.2">
      <c r="A313" s="37"/>
      <c r="B313" s="112"/>
      <c r="C313" s="113">
        <v>948</v>
      </c>
      <c r="D313" s="35"/>
    </row>
    <row r="314" spans="1:4" s="32" customFormat="1" x14ac:dyDescent="0.2">
      <c r="A314" s="34" t="s">
        <v>164</v>
      </c>
      <c r="B314" s="118"/>
      <c r="C314" s="118">
        <v>18173</v>
      </c>
      <c r="D314" s="33"/>
    </row>
    <row r="315" spans="1:4" x14ac:dyDescent="0.2">
      <c r="A315" s="31"/>
      <c r="B315" s="31"/>
      <c r="C315" s="31"/>
      <c r="D315" s="31"/>
    </row>
    <row r="316" spans="1:4" x14ac:dyDescent="0.2">
      <c r="A316" s="30"/>
      <c r="B316" s="30"/>
      <c r="C316" s="29"/>
      <c r="D316" s="28"/>
    </row>
    <row r="317" spans="1:4" x14ac:dyDescent="0.2">
      <c r="A317" s="25" t="s">
        <v>163</v>
      </c>
      <c r="B317" s="30"/>
      <c r="C317" s="29"/>
      <c r="D317" s="28"/>
    </row>
    <row r="318" spans="1:4" x14ac:dyDescent="0.2">
      <c r="A318" s="30"/>
      <c r="B318" s="30"/>
      <c r="C318" s="29"/>
      <c r="D318" s="28"/>
    </row>
    <row r="319" spans="1:4" x14ac:dyDescent="0.2">
      <c r="A319" s="26" t="s">
        <v>114</v>
      </c>
      <c r="B319" s="26" t="s">
        <v>113</v>
      </c>
      <c r="C319" s="12" t="s">
        <v>112</v>
      </c>
      <c r="D319" s="26" t="s">
        <v>111</v>
      </c>
    </row>
    <row r="320" spans="1:4" x14ac:dyDescent="0.2">
      <c r="A320" s="16" t="s">
        <v>110</v>
      </c>
      <c r="B320" s="13"/>
      <c r="C320" s="12"/>
    </row>
    <row r="321" spans="1:4" x14ac:dyDescent="0.2">
      <c r="A321" s="12" t="s">
        <v>116</v>
      </c>
      <c r="B321" s="13"/>
      <c r="C321" s="12">
        <v>1</v>
      </c>
      <c r="D321" s="13" t="s">
        <v>162</v>
      </c>
    </row>
    <row r="322" spans="1:4" x14ac:dyDescent="0.2">
      <c r="A322" s="13"/>
      <c r="B322" s="13"/>
      <c r="C322" s="12"/>
    </row>
    <row r="323" spans="1:4" x14ac:dyDescent="0.2">
      <c r="A323" s="16" t="s">
        <v>103</v>
      </c>
      <c r="C323" s="12"/>
    </row>
    <row r="324" spans="1:4" x14ac:dyDescent="0.2">
      <c r="A324" s="18" t="s">
        <v>161</v>
      </c>
      <c r="B324" s="18" t="s">
        <v>160</v>
      </c>
      <c r="C324" s="12">
        <v>34.1</v>
      </c>
      <c r="D324" s="20" t="s">
        <v>93</v>
      </c>
    </row>
    <row r="325" spans="1:4" x14ac:dyDescent="0.2">
      <c r="A325" s="18" t="s">
        <v>159</v>
      </c>
      <c r="B325" s="18" t="s">
        <v>107</v>
      </c>
      <c r="C325" s="12">
        <v>128.69999999999999</v>
      </c>
      <c r="D325" s="20" t="s">
        <v>93</v>
      </c>
    </row>
    <row r="326" spans="1:4" x14ac:dyDescent="0.2">
      <c r="A326" s="18" t="s">
        <v>158</v>
      </c>
      <c r="B326" s="18" t="s">
        <v>157</v>
      </c>
      <c r="C326" s="12">
        <v>5.3</v>
      </c>
      <c r="D326" s="20" t="s">
        <v>118</v>
      </c>
    </row>
    <row r="327" spans="1:4" x14ac:dyDescent="0.2">
      <c r="A327" s="18" t="s">
        <v>156</v>
      </c>
      <c r="B327" s="18" t="s">
        <v>104</v>
      </c>
      <c r="C327" s="12">
        <v>119.2</v>
      </c>
      <c r="D327" s="20" t="s">
        <v>118</v>
      </c>
    </row>
    <row r="328" spans="1:4" x14ac:dyDescent="0.2">
      <c r="A328" s="18" t="s">
        <v>155</v>
      </c>
      <c r="B328" s="18" t="s">
        <v>97</v>
      </c>
      <c r="C328" s="12">
        <v>1554.9</v>
      </c>
      <c r="D328" s="20" t="s">
        <v>93</v>
      </c>
    </row>
    <row r="329" spans="1:4" x14ac:dyDescent="0.2">
      <c r="A329" s="18" t="s">
        <v>154</v>
      </c>
      <c r="B329" s="18" t="s">
        <v>153</v>
      </c>
      <c r="C329" s="12">
        <v>83.3</v>
      </c>
      <c r="D329" s="20" t="s">
        <v>118</v>
      </c>
    </row>
    <row r="330" spans="1:4" x14ac:dyDescent="0.2">
      <c r="A330" s="18" t="s">
        <v>152</v>
      </c>
      <c r="B330" s="18" t="s">
        <v>151</v>
      </c>
      <c r="C330" s="12">
        <v>1.8</v>
      </c>
      <c r="D330" s="20" t="s">
        <v>118</v>
      </c>
    </row>
    <row r="331" spans="1:4" x14ac:dyDescent="0.2">
      <c r="A331" s="18" t="s">
        <v>150</v>
      </c>
      <c r="B331" s="18" t="s">
        <v>149</v>
      </c>
      <c r="C331" s="12">
        <v>34.1</v>
      </c>
      <c r="D331" s="20" t="s">
        <v>93</v>
      </c>
    </row>
    <row r="332" spans="1:4" x14ac:dyDescent="0.2">
      <c r="A332" s="18" t="s">
        <v>148</v>
      </c>
      <c r="B332" s="18" t="s">
        <v>131</v>
      </c>
      <c r="C332" s="12">
        <v>3.7</v>
      </c>
      <c r="D332" s="20" t="s">
        <v>93</v>
      </c>
    </row>
    <row r="333" spans="1:4" x14ac:dyDescent="0.2">
      <c r="A333" s="18" t="s">
        <v>147</v>
      </c>
      <c r="B333" s="18" t="s">
        <v>146</v>
      </c>
      <c r="C333" s="12">
        <v>19.399999999999999</v>
      </c>
      <c r="D333" s="20" t="s">
        <v>93</v>
      </c>
    </row>
    <row r="334" spans="1:4" x14ac:dyDescent="0.2">
      <c r="A334" s="18" t="s">
        <v>145</v>
      </c>
      <c r="B334" s="18" t="s">
        <v>144</v>
      </c>
      <c r="C334" s="12">
        <v>22.7</v>
      </c>
      <c r="D334" s="20" t="s">
        <v>93</v>
      </c>
    </row>
    <row r="335" spans="1:4" x14ac:dyDescent="0.2">
      <c r="A335" s="18" t="s">
        <v>143</v>
      </c>
      <c r="B335" s="18" t="s">
        <v>142</v>
      </c>
      <c r="C335" s="12">
        <v>80.400000000000006</v>
      </c>
      <c r="D335" s="20" t="s">
        <v>93</v>
      </c>
    </row>
    <row r="336" spans="1:4" x14ac:dyDescent="0.2">
      <c r="A336" s="18" t="s">
        <v>141</v>
      </c>
      <c r="B336" s="18" t="s">
        <v>140</v>
      </c>
      <c r="C336" s="12">
        <v>75.7</v>
      </c>
      <c r="D336" s="20" t="s">
        <v>93</v>
      </c>
    </row>
    <row r="337" spans="1:5" x14ac:dyDescent="0.2">
      <c r="A337" s="18" t="s">
        <v>139</v>
      </c>
      <c r="B337" s="18" t="s">
        <v>107</v>
      </c>
      <c r="C337" s="12">
        <v>19</v>
      </c>
      <c r="D337" s="20" t="s">
        <v>93</v>
      </c>
    </row>
    <row r="338" spans="1:5" x14ac:dyDescent="0.2">
      <c r="A338" s="18" t="s">
        <v>138</v>
      </c>
      <c r="B338" s="18" t="s">
        <v>137</v>
      </c>
      <c r="C338" s="12">
        <v>49.2</v>
      </c>
      <c r="D338" s="20" t="s">
        <v>93</v>
      </c>
    </row>
    <row r="339" spans="1:5" x14ac:dyDescent="0.2">
      <c r="A339" s="18" t="s">
        <v>136</v>
      </c>
      <c r="B339" s="18" t="s">
        <v>135</v>
      </c>
      <c r="C339" s="12">
        <v>116.1</v>
      </c>
      <c r="D339" s="20" t="s">
        <v>118</v>
      </c>
    </row>
    <row r="340" spans="1:5" x14ac:dyDescent="0.2">
      <c r="A340" s="18" t="s">
        <v>134</v>
      </c>
      <c r="B340" s="18" t="s">
        <v>133</v>
      </c>
      <c r="C340" s="12">
        <v>2.6</v>
      </c>
      <c r="D340" s="20" t="s">
        <v>118</v>
      </c>
    </row>
    <row r="341" spans="1:5" x14ac:dyDescent="0.2">
      <c r="A341" s="18" t="s">
        <v>132</v>
      </c>
      <c r="B341" s="18" t="s">
        <v>131</v>
      </c>
      <c r="C341" s="12">
        <v>3.6</v>
      </c>
      <c r="D341" s="20" t="s">
        <v>118</v>
      </c>
    </row>
    <row r="342" spans="1:5" x14ac:dyDescent="0.2">
      <c r="A342" s="18" t="s">
        <v>130</v>
      </c>
      <c r="B342" s="18" t="s">
        <v>129</v>
      </c>
      <c r="C342" s="12">
        <v>45.4</v>
      </c>
      <c r="D342" s="20" t="s">
        <v>118</v>
      </c>
    </row>
    <row r="343" spans="1:5" x14ac:dyDescent="0.2">
      <c r="A343" s="18" t="s">
        <v>128</v>
      </c>
      <c r="B343" s="18"/>
      <c r="C343" s="12">
        <v>2.7</v>
      </c>
      <c r="D343" s="20" t="s">
        <v>118</v>
      </c>
    </row>
    <row r="344" spans="1:5" x14ac:dyDescent="0.2">
      <c r="A344" s="18" t="s">
        <v>127</v>
      </c>
      <c r="B344" s="18" t="s">
        <v>126</v>
      </c>
      <c r="C344" s="12">
        <v>22.7</v>
      </c>
      <c r="D344" s="20" t="s">
        <v>93</v>
      </c>
    </row>
    <row r="345" spans="1:5" x14ac:dyDescent="0.2">
      <c r="A345" s="18" t="s">
        <v>125</v>
      </c>
      <c r="B345" s="18" t="s">
        <v>123</v>
      </c>
      <c r="C345" s="12">
        <v>72.400000000000006</v>
      </c>
      <c r="D345" s="20" t="s">
        <v>93</v>
      </c>
    </row>
    <row r="346" spans="1:5" x14ac:dyDescent="0.2">
      <c r="A346" s="18" t="s">
        <v>124</v>
      </c>
      <c r="B346" s="18" t="s">
        <v>123</v>
      </c>
      <c r="C346" s="12">
        <v>254</v>
      </c>
      <c r="D346" s="20" t="s">
        <v>118</v>
      </c>
    </row>
    <row r="347" spans="1:5" x14ac:dyDescent="0.2">
      <c r="A347" s="18" t="s">
        <v>122</v>
      </c>
      <c r="B347" s="18" t="s">
        <v>121</v>
      </c>
      <c r="C347" s="12">
        <v>13.6</v>
      </c>
      <c r="D347" s="20" t="s">
        <v>118</v>
      </c>
    </row>
    <row r="348" spans="1:5" x14ac:dyDescent="0.2">
      <c r="A348" s="18" t="s">
        <v>120</v>
      </c>
      <c r="B348" s="18" t="s">
        <v>119</v>
      </c>
      <c r="C348" s="12">
        <v>15.4</v>
      </c>
      <c r="D348" s="20" t="s">
        <v>118</v>
      </c>
    </row>
    <row r="349" spans="1:5" x14ac:dyDescent="0.2">
      <c r="A349" s="18" t="s">
        <v>117</v>
      </c>
      <c r="B349" s="18"/>
      <c r="C349" s="18"/>
      <c r="D349" s="12"/>
    </row>
    <row r="350" spans="1:5" x14ac:dyDescent="0.2">
      <c r="C350" s="12"/>
      <c r="D350" s="12"/>
    </row>
    <row r="351" spans="1:5" x14ac:dyDescent="0.2">
      <c r="A351" s="16" t="s">
        <v>92</v>
      </c>
      <c r="C351" s="12"/>
      <c r="D351" s="12"/>
    </row>
    <row r="352" spans="1:5" x14ac:dyDescent="0.2">
      <c r="A352" s="12" t="s">
        <v>116</v>
      </c>
      <c r="B352" s="13"/>
      <c r="C352" s="17"/>
      <c r="D352" s="106">
        <v>45</v>
      </c>
      <c r="E352" s="12" t="s">
        <v>664</v>
      </c>
    </row>
    <row r="353" spans="1:5" x14ac:dyDescent="0.2">
      <c r="A353" s="18"/>
      <c r="B353" s="17"/>
      <c r="C353" s="17"/>
      <c r="D353" s="106"/>
    </row>
    <row r="354" spans="1:5" x14ac:dyDescent="0.2">
      <c r="A354" s="16" t="s">
        <v>8</v>
      </c>
      <c r="C354" s="12"/>
      <c r="D354" s="106"/>
    </row>
    <row r="355" spans="1:5" x14ac:dyDescent="0.2">
      <c r="A355" s="12" t="s">
        <v>82</v>
      </c>
      <c r="C355" s="12"/>
      <c r="D355" s="106"/>
    </row>
    <row r="356" spans="1:5" x14ac:dyDescent="0.2">
      <c r="A356" s="119" t="s">
        <v>759</v>
      </c>
      <c r="B356" s="120">
        <v>80</v>
      </c>
      <c r="C356" s="121" t="s">
        <v>453</v>
      </c>
      <c r="D356" s="110">
        <v>80</v>
      </c>
      <c r="E356" s="121">
        <v>1</v>
      </c>
    </row>
    <row r="357" spans="1:5" x14ac:dyDescent="0.2">
      <c r="A357" s="119" t="s">
        <v>737</v>
      </c>
      <c r="B357" s="119">
        <v>75</v>
      </c>
      <c r="C357" s="121" t="s">
        <v>453</v>
      </c>
      <c r="D357" s="110">
        <v>75</v>
      </c>
      <c r="E357" s="121">
        <v>1</v>
      </c>
    </row>
    <row r="358" spans="1:5" x14ac:dyDescent="0.2">
      <c r="A358" s="119" t="s">
        <v>729</v>
      </c>
      <c r="B358" s="119">
        <v>90</v>
      </c>
      <c r="C358" s="121" t="s">
        <v>847</v>
      </c>
      <c r="D358" s="110">
        <v>90</v>
      </c>
      <c r="E358" s="121">
        <v>1</v>
      </c>
    </row>
    <row r="359" spans="1:5" x14ac:dyDescent="0.2">
      <c r="A359" s="119" t="s">
        <v>848</v>
      </c>
      <c r="B359" s="119">
        <v>500</v>
      </c>
      <c r="C359" s="121" t="s">
        <v>847</v>
      </c>
      <c r="D359" s="110">
        <v>500</v>
      </c>
      <c r="E359" s="121">
        <v>1</v>
      </c>
    </row>
    <row r="360" spans="1:5" x14ac:dyDescent="0.2">
      <c r="A360" s="119" t="s">
        <v>723</v>
      </c>
      <c r="B360" s="119">
        <v>100</v>
      </c>
      <c r="C360" s="121" t="s">
        <v>850</v>
      </c>
      <c r="D360" s="110">
        <v>100</v>
      </c>
      <c r="E360" s="121">
        <v>1</v>
      </c>
    </row>
    <row r="361" spans="1:5" x14ac:dyDescent="0.2">
      <c r="A361" s="119" t="s">
        <v>751</v>
      </c>
      <c r="B361" s="119">
        <v>220</v>
      </c>
      <c r="C361" s="121" t="s">
        <v>850</v>
      </c>
      <c r="D361" s="110">
        <v>220</v>
      </c>
      <c r="E361" s="121">
        <v>1</v>
      </c>
    </row>
    <row r="362" spans="1:5" x14ac:dyDescent="0.2">
      <c r="A362" s="119" t="s">
        <v>757</v>
      </c>
      <c r="B362" s="119">
        <v>110</v>
      </c>
      <c r="C362" s="121" t="s">
        <v>850</v>
      </c>
      <c r="D362" s="110">
        <v>110</v>
      </c>
      <c r="E362" s="121">
        <v>1</v>
      </c>
    </row>
    <row r="363" spans="1:5" x14ac:dyDescent="0.2">
      <c r="A363" s="119" t="s">
        <v>731</v>
      </c>
      <c r="B363" s="119">
        <v>151</v>
      </c>
      <c r="C363" s="121" t="s">
        <v>850</v>
      </c>
      <c r="D363" s="110">
        <v>151</v>
      </c>
      <c r="E363" s="121">
        <v>1</v>
      </c>
    </row>
    <row r="364" spans="1:5" x14ac:dyDescent="0.2">
      <c r="A364" s="119" t="s">
        <v>729</v>
      </c>
      <c r="B364" s="119">
        <v>150</v>
      </c>
      <c r="C364" s="121" t="s">
        <v>851</v>
      </c>
      <c r="D364" s="110">
        <v>150</v>
      </c>
      <c r="E364" s="121">
        <v>1</v>
      </c>
    </row>
    <row r="365" spans="1:5" x14ac:dyDescent="0.2">
      <c r="A365" s="119" t="s">
        <v>727</v>
      </c>
      <c r="B365" s="119">
        <v>140</v>
      </c>
      <c r="C365" s="121" t="s">
        <v>851</v>
      </c>
      <c r="D365" s="110">
        <v>140</v>
      </c>
      <c r="E365" s="121">
        <v>1</v>
      </c>
    </row>
    <row r="366" spans="1:5" x14ac:dyDescent="0.2">
      <c r="A366" s="119" t="s">
        <v>751</v>
      </c>
      <c r="B366" s="119">
        <v>330</v>
      </c>
      <c r="C366" s="121" t="s">
        <v>851</v>
      </c>
      <c r="D366" s="110">
        <v>330</v>
      </c>
      <c r="E366" s="121">
        <v>1</v>
      </c>
    </row>
    <row r="367" spans="1:5" x14ac:dyDescent="0.2">
      <c r="A367" s="119" t="s">
        <v>723</v>
      </c>
      <c r="B367" s="122">
        <v>150</v>
      </c>
      <c r="C367" s="121" t="s">
        <v>851</v>
      </c>
      <c r="D367" s="110">
        <v>150</v>
      </c>
      <c r="E367" s="121">
        <v>1</v>
      </c>
    </row>
    <row r="368" spans="1:5" x14ac:dyDescent="0.2">
      <c r="A368" s="119" t="s">
        <v>723</v>
      </c>
      <c r="B368" s="122">
        <v>150</v>
      </c>
      <c r="C368" s="121" t="s">
        <v>851</v>
      </c>
      <c r="D368" s="110">
        <v>150</v>
      </c>
      <c r="E368" s="121">
        <v>1</v>
      </c>
    </row>
    <row r="369" spans="1:5" x14ac:dyDescent="0.2">
      <c r="A369" s="119" t="s">
        <v>741</v>
      </c>
      <c r="B369" s="119">
        <v>110</v>
      </c>
      <c r="C369" s="121" t="s">
        <v>851</v>
      </c>
      <c r="D369" s="110">
        <v>110</v>
      </c>
      <c r="E369" s="121">
        <v>1</v>
      </c>
    </row>
    <row r="370" spans="1:5" x14ac:dyDescent="0.2">
      <c r="A370" s="119" t="s">
        <v>741</v>
      </c>
      <c r="B370" s="119">
        <v>110</v>
      </c>
      <c r="C370" s="121" t="s">
        <v>851</v>
      </c>
      <c r="D370" s="110">
        <v>110</v>
      </c>
      <c r="E370" s="121">
        <v>1</v>
      </c>
    </row>
    <row r="371" spans="1:5" x14ac:dyDescent="0.2">
      <c r="A371" s="119" t="s">
        <v>864</v>
      </c>
      <c r="B371" s="119">
        <v>350</v>
      </c>
      <c r="C371" s="121" t="s">
        <v>651</v>
      </c>
      <c r="D371" s="110">
        <v>1050</v>
      </c>
      <c r="E371" s="121">
        <v>3</v>
      </c>
    </row>
    <row r="372" spans="1:5" x14ac:dyDescent="0.2">
      <c r="C372" s="12"/>
      <c r="D372" s="106">
        <v>3516</v>
      </c>
    </row>
    <row r="373" spans="1:5" x14ac:dyDescent="0.2">
      <c r="A373" s="16" t="s">
        <v>73</v>
      </c>
      <c r="B373" s="110" t="s">
        <v>868</v>
      </c>
      <c r="C373" s="123">
        <v>188</v>
      </c>
      <c r="D373" s="110">
        <v>347.8</v>
      </c>
    </row>
    <row r="374" spans="1:5" x14ac:dyDescent="0.2">
      <c r="C374" s="12"/>
      <c r="D374" s="106"/>
    </row>
    <row r="375" spans="1:5" x14ac:dyDescent="0.2">
      <c r="A375" s="16" t="s">
        <v>866</v>
      </c>
      <c r="B375" s="105">
        <v>45</v>
      </c>
      <c r="C375" s="124">
        <v>20</v>
      </c>
      <c r="D375" s="106">
        <v>900</v>
      </c>
      <c r="E375" s="105"/>
    </row>
    <row r="376" spans="1:5" x14ac:dyDescent="0.2">
      <c r="C376" s="12"/>
      <c r="D376" s="106"/>
    </row>
    <row r="377" spans="1:5" x14ac:dyDescent="0.2">
      <c r="A377" s="16" t="s">
        <v>71</v>
      </c>
      <c r="C377" s="12"/>
      <c r="D377" s="106"/>
    </row>
    <row r="378" spans="1:5" x14ac:dyDescent="0.2">
      <c r="A378" s="125">
        <v>5</v>
      </c>
      <c r="B378" s="126" t="s">
        <v>76</v>
      </c>
      <c r="C378" s="109">
        <v>30</v>
      </c>
      <c r="D378" s="127">
        <v>150</v>
      </c>
    </row>
    <row r="379" spans="1:5" x14ac:dyDescent="0.2">
      <c r="A379" s="125">
        <v>5</v>
      </c>
      <c r="B379" s="126" t="s">
        <v>856</v>
      </c>
      <c r="C379" s="109">
        <v>45</v>
      </c>
      <c r="D379" s="127">
        <v>225</v>
      </c>
    </row>
    <row r="380" spans="1:5" x14ac:dyDescent="0.2">
      <c r="A380" s="125">
        <v>3</v>
      </c>
      <c r="B380" s="128" t="s">
        <v>857</v>
      </c>
      <c r="C380" s="109">
        <v>30</v>
      </c>
      <c r="D380" s="127">
        <v>90</v>
      </c>
    </row>
    <row r="381" spans="1:5" x14ac:dyDescent="0.2">
      <c r="A381" s="125">
        <v>2</v>
      </c>
      <c r="B381" s="128" t="s">
        <v>461</v>
      </c>
      <c r="C381" s="109">
        <v>12</v>
      </c>
      <c r="D381" s="127">
        <v>24</v>
      </c>
    </row>
    <row r="382" spans="1:5" x14ac:dyDescent="0.2">
      <c r="A382" s="125">
        <v>3</v>
      </c>
      <c r="B382" s="128" t="s">
        <v>865</v>
      </c>
      <c r="C382" s="127">
        <v>66</v>
      </c>
      <c r="D382" s="127">
        <v>198</v>
      </c>
    </row>
    <row r="383" spans="1:5" x14ac:dyDescent="0.2">
      <c r="C383" s="12"/>
      <c r="D383" s="106">
        <v>687</v>
      </c>
    </row>
    <row r="384" spans="1:5" x14ac:dyDescent="0.2">
      <c r="C384" s="12"/>
      <c r="D384" s="106"/>
    </row>
    <row r="385" spans="1:4" x14ac:dyDescent="0.2">
      <c r="A385" s="16" t="s">
        <v>867</v>
      </c>
      <c r="C385" s="12"/>
      <c r="D385" s="106">
        <v>5495.8</v>
      </c>
    </row>
    <row r="386" spans="1:4" x14ac:dyDescent="0.2">
      <c r="A386" s="16"/>
      <c r="C386" s="12"/>
      <c r="D386" s="12"/>
    </row>
    <row r="387" spans="1:4" x14ac:dyDescent="0.2">
      <c r="A387" s="16"/>
      <c r="C387" s="12"/>
      <c r="D387" s="12"/>
    </row>
    <row r="388" spans="1:4" x14ac:dyDescent="0.2">
      <c r="C388" s="12"/>
      <c r="D388" s="12"/>
    </row>
    <row r="389" spans="1:4" x14ac:dyDescent="0.2">
      <c r="A389" s="25" t="s">
        <v>115</v>
      </c>
    </row>
    <row r="391" spans="1:4" x14ac:dyDescent="0.2">
      <c r="A391" s="26" t="s">
        <v>114</v>
      </c>
      <c r="B391" s="26" t="s">
        <v>113</v>
      </c>
      <c r="C391" s="27" t="s">
        <v>112</v>
      </c>
      <c r="D391" s="26" t="s">
        <v>111</v>
      </c>
    </row>
    <row r="392" spans="1:4" x14ac:dyDescent="0.2">
      <c r="A392" s="26"/>
      <c r="B392" s="26"/>
      <c r="C392" s="27"/>
      <c r="D392" s="26"/>
    </row>
    <row r="393" spans="1:4" x14ac:dyDescent="0.2">
      <c r="A393" s="16" t="s">
        <v>110</v>
      </c>
      <c r="B393" s="13"/>
    </row>
    <row r="394" spans="1:4" x14ac:dyDescent="0.2">
      <c r="A394" s="18" t="s">
        <v>86</v>
      </c>
      <c r="B394" s="18" t="s">
        <v>109</v>
      </c>
      <c r="C394" s="21">
        <v>6</v>
      </c>
      <c r="D394" s="20" t="s">
        <v>76</v>
      </c>
    </row>
    <row r="395" spans="1:4" x14ac:dyDescent="0.2">
      <c r="A395" s="18" t="s">
        <v>91</v>
      </c>
      <c r="B395" s="18" t="s">
        <v>108</v>
      </c>
      <c r="C395" s="21">
        <v>1</v>
      </c>
      <c r="D395" s="20" t="s">
        <v>76</v>
      </c>
    </row>
    <row r="396" spans="1:4" x14ac:dyDescent="0.2">
      <c r="A396" s="18" t="s">
        <v>90</v>
      </c>
      <c r="B396" s="18" t="s">
        <v>97</v>
      </c>
      <c r="C396" s="21">
        <v>6</v>
      </c>
      <c r="D396" s="20" t="s">
        <v>76</v>
      </c>
    </row>
    <row r="397" spans="1:4" x14ac:dyDescent="0.2">
      <c r="A397" s="18" t="s">
        <v>89</v>
      </c>
      <c r="B397" s="18" t="s">
        <v>107</v>
      </c>
      <c r="C397" s="12">
        <v>1</v>
      </c>
      <c r="D397" s="20" t="s">
        <v>76</v>
      </c>
    </row>
    <row r="398" spans="1:4" x14ac:dyDescent="0.2">
      <c r="A398" s="18" t="s">
        <v>88</v>
      </c>
      <c r="B398" s="18" t="s">
        <v>107</v>
      </c>
      <c r="C398" s="21">
        <v>1</v>
      </c>
      <c r="D398" s="20" t="s">
        <v>76</v>
      </c>
    </row>
    <row r="399" spans="1:4" x14ac:dyDescent="0.2">
      <c r="A399" s="18" t="s">
        <v>87</v>
      </c>
      <c r="B399" s="18" t="s">
        <v>106</v>
      </c>
      <c r="C399" s="21">
        <v>1</v>
      </c>
      <c r="D399" s="20" t="s">
        <v>76</v>
      </c>
    </row>
    <row r="400" spans="1:4" x14ac:dyDescent="0.2">
      <c r="A400" s="18" t="s">
        <v>75</v>
      </c>
      <c r="B400" s="24" t="s">
        <v>78</v>
      </c>
      <c r="C400" s="21">
        <v>3</v>
      </c>
      <c r="D400" s="20" t="s">
        <v>76</v>
      </c>
    </row>
    <row r="401" spans="1:6" x14ac:dyDescent="0.2">
      <c r="A401" s="18" t="s">
        <v>86</v>
      </c>
      <c r="B401" s="18" t="s">
        <v>105</v>
      </c>
      <c r="C401" s="21">
        <v>3</v>
      </c>
      <c r="D401" s="20" t="s">
        <v>76</v>
      </c>
    </row>
    <row r="402" spans="1:6" x14ac:dyDescent="0.2">
      <c r="A402" s="18" t="s">
        <v>85</v>
      </c>
      <c r="B402" s="18" t="s">
        <v>104</v>
      </c>
      <c r="C402" s="21">
        <v>1</v>
      </c>
      <c r="D402" s="20" t="s">
        <v>76</v>
      </c>
    </row>
    <row r="403" spans="1:6" x14ac:dyDescent="0.2">
      <c r="A403" s="19" t="s">
        <v>84</v>
      </c>
      <c r="B403" s="13"/>
      <c r="C403" s="21">
        <v>1</v>
      </c>
      <c r="D403" s="20" t="s">
        <v>76</v>
      </c>
    </row>
    <row r="404" spans="1:6" x14ac:dyDescent="0.2">
      <c r="A404" s="18" t="s">
        <v>83</v>
      </c>
      <c r="C404" s="14">
        <v>1</v>
      </c>
      <c r="D404" s="20" t="s">
        <v>76</v>
      </c>
    </row>
    <row r="406" spans="1:6" x14ac:dyDescent="0.2">
      <c r="A406" s="16" t="s">
        <v>103</v>
      </c>
    </row>
    <row r="407" spans="1:6" x14ac:dyDescent="0.2">
      <c r="A407" s="18" t="s">
        <v>102</v>
      </c>
      <c r="B407" s="18" t="s">
        <v>101</v>
      </c>
      <c r="C407" s="21">
        <v>14</v>
      </c>
      <c r="D407" s="20" t="s">
        <v>93</v>
      </c>
    </row>
    <row r="408" spans="1:6" x14ac:dyDescent="0.2">
      <c r="A408" s="18" t="s">
        <v>100</v>
      </c>
      <c r="B408" s="18"/>
      <c r="C408" s="21">
        <v>10</v>
      </c>
      <c r="D408" s="20" t="s">
        <v>93</v>
      </c>
    </row>
    <row r="409" spans="1:6" x14ac:dyDescent="0.2">
      <c r="A409" s="18" t="s">
        <v>99</v>
      </c>
      <c r="B409" s="18"/>
      <c r="C409" s="21">
        <v>20</v>
      </c>
      <c r="D409" s="20" t="s">
        <v>93</v>
      </c>
    </row>
    <row r="410" spans="1:6" x14ac:dyDescent="0.2">
      <c r="A410" s="18" t="s">
        <v>98</v>
      </c>
      <c r="B410" s="18" t="s">
        <v>97</v>
      </c>
      <c r="C410" s="21" t="s">
        <v>96</v>
      </c>
      <c r="D410" s="20" t="s">
        <v>93</v>
      </c>
    </row>
    <row r="411" spans="1:6" x14ac:dyDescent="0.2">
      <c r="A411" s="18" t="s">
        <v>95</v>
      </c>
      <c r="B411" s="18"/>
      <c r="C411" s="21" t="s">
        <v>94</v>
      </c>
      <c r="D411" s="20" t="s">
        <v>93</v>
      </c>
    </row>
    <row r="414" spans="1:6" x14ac:dyDescent="0.2">
      <c r="A414" s="16" t="s">
        <v>92</v>
      </c>
      <c r="C414" s="13"/>
    </row>
    <row r="415" spans="1:6" x14ac:dyDescent="0.2">
      <c r="A415" s="18" t="s">
        <v>86</v>
      </c>
      <c r="B415" s="129">
        <v>40</v>
      </c>
      <c r="C415" s="129">
        <v>240</v>
      </c>
      <c r="D415" s="129" t="s">
        <v>76</v>
      </c>
      <c r="E415" s="12" t="s">
        <v>512</v>
      </c>
      <c r="F415" s="12">
        <v>6</v>
      </c>
    </row>
    <row r="416" spans="1:6" x14ac:dyDescent="0.2">
      <c r="A416" s="18" t="s">
        <v>91</v>
      </c>
      <c r="B416" s="129">
        <v>250</v>
      </c>
      <c r="C416" s="129">
        <v>250</v>
      </c>
      <c r="D416" s="129" t="s">
        <v>76</v>
      </c>
      <c r="E416" s="12" t="s">
        <v>648</v>
      </c>
      <c r="F416" s="12">
        <v>1</v>
      </c>
    </row>
    <row r="417" spans="1:6" x14ac:dyDescent="0.2">
      <c r="A417" s="18" t="s">
        <v>90</v>
      </c>
      <c r="B417" s="129">
        <v>135</v>
      </c>
      <c r="C417" s="129">
        <v>810</v>
      </c>
      <c r="D417" s="129" t="s">
        <v>76</v>
      </c>
      <c r="E417" s="12" t="s">
        <v>869</v>
      </c>
      <c r="F417" s="12">
        <v>6</v>
      </c>
    </row>
    <row r="418" spans="1:6" x14ac:dyDescent="0.2">
      <c r="A418" s="18" t="s">
        <v>89</v>
      </c>
      <c r="B418" s="129">
        <v>93</v>
      </c>
      <c r="C418" s="129">
        <v>93</v>
      </c>
      <c r="D418" s="129" t="s">
        <v>76</v>
      </c>
      <c r="E418" s="12" t="s">
        <v>573</v>
      </c>
      <c r="F418" s="12">
        <v>1</v>
      </c>
    </row>
    <row r="419" spans="1:6" x14ac:dyDescent="0.2">
      <c r="A419" s="18" t="s">
        <v>88</v>
      </c>
      <c r="B419" s="129">
        <v>93</v>
      </c>
      <c r="C419" s="129">
        <v>93</v>
      </c>
      <c r="D419" s="129" t="s">
        <v>76</v>
      </c>
      <c r="E419" s="12" t="s">
        <v>573</v>
      </c>
      <c r="F419" s="12">
        <v>1</v>
      </c>
    </row>
    <row r="420" spans="1:6" x14ac:dyDescent="0.2">
      <c r="A420" s="18" t="s">
        <v>87</v>
      </c>
      <c r="B420" s="129">
        <v>94</v>
      </c>
      <c r="C420" s="129">
        <v>94</v>
      </c>
      <c r="D420" s="129" t="s">
        <v>76</v>
      </c>
      <c r="E420" s="12" t="s">
        <v>858</v>
      </c>
      <c r="F420" s="12">
        <v>1</v>
      </c>
    </row>
    <row r="421" spans="1:6" x14ac:dyDescent="0.2">
      <c r="A421" s="18" t="s">
        <v>75</v>
      </c>
      <c r="B421" s="129">
        <v>40</v>
      </c>
      <c r="C421" s="129">
        <v>120</v>
      </c>
      <c r="D421" s="129" t="s">
        <v>76</v>
      </c>
      <c r="E421" s="12" t="s">
        <v>512</v>
      </c>
      <c r="F421" s="12">
        <v>3</v>
      </c>
    </row>
    <row r="422" spans="1:6" x14ac:dyDescent="0.2">
      <c r="A422" s="18" t="s">
        <v>86</v>
      </c>
      <c r="B422" s="129">
        <v>40</v>
      </c>
      <c r="C422" s="129">
        <v>120</v>
      </c>
      <c r="D422" s="129" t="s">
        <v>76</v>
      </c>
      <c r="E422" s="12" t="s">
        <v>512</v>
      </c>
      <c r="F422" s="12">
        <v>3</v>
      </c>
    </row>
    <row r="423" spans="1:6" x14ac:dyDescent="0.2">
      <c r="A423" s="18" t="s">
        <v>85</v>
      </c>
      <c r="B423" s="129">
        <v>94</v>
      </c>
      <c r="C423" s="129">
        <v>94</v>
      </c>
      <c r="D423" s="129" t="s">
        <v>76</v>
      </c>
      <c r="E423" s="12" t="s">
        <v>858</v>
      </c>
      <c r="F423" s="12">
        <v>1</v>
      </c>
    </row>
    <row r="424" spans="1:6" x14ac:dyDescent="0.2">
      <c r="A424" s="19" t="s">
        <v>84</v>
      </c>
      <c r="B424" s="129">
        <v>40</v>
      </c>
      <c r="C424" s="129">
        <v>40</v>
      </c>
      <c r="D424" s="129" t="s">
        <v>76</v>
      </c>
      <c r="E424" s="12" t="s">
        <v>512</v>
      </c>
      <c r="F424" s="12">
        <v>1</v>
      </c>
    </row>
    <row r="425" spans="1:6" x14ac:dyDescent="0.2">
      <c r="A425" s="18" t="s">
        <v>83</v>
      </c>
      <c r="B425" s="129">
        <v>45</v>
      </c>
      <c r="C425" s="129">
        <v>45</v>
      </c>
      <c r="D425" s="129" t="s">
        <v>76</v>
      </c>
      <c r="E425" s="12" t="s">
        <v>664</v>
      </c>
      <c r="F425" s="12">
        <v>1</v>
      </c>
    </row>
    <row r="426" spans="1:6" x14ac:dyDescent="0.2">
      <c r="B426" s="106"/>
      <c r="C426" s="106"/>
      <c r="D426" s="106"/>
    </row>
    <row r="427" spans="1:6" x14ac:dyDescent="0.2">
      <c r="A427" s="16" t="s">
        <v>8</v>
      </c>
      <c r="B427" s="106"/>
      <c r="C427" s="106"/>
      <c r="D427" s="106"/>
    </row>
    <row r="428" spans="1:6" x14ac:dyDescent="0.2">
      <c r="A428" s="12" t="s">
        <v>82</v>
      </c>
      <c r="B428" s="106"/>
      <c r="C428" s="106"/>
      <c r="D428" s="106"/>
    </row>
    <row r="429" spans="1:6" ht="6.75" customHeight="1" x14ac:dyDescent="0.2">
      <c r="B429" s="106"/>
      <c r="C429" s="106"/>
      <c r="D429" s="106"/>
    </row>
    <row r="430" spans="1:6" ht="11.25" customHeight="1" x14ac:dyDescent="0.2">
      <c r="A430" s="12" t="s">
        <v>723</v>
      </c>
      <c r="B430" s="106">
        <v>70</v>
      </c>
      <c r="C430" s="106" t="s">
        <v>847</v>
      </c>
      <c r="D430" s="106">
        <v>70</v>
      </c>
      <c r="E430" s="12">
        <v>1</v>
      </c>
      <c r="F430" s="12">
        <v>70</v>
      </c>
    </row>
    <row r="431" spans="1:6" ht="11.25" customHeight="1" x14ac:dyDescent="0.2">
      <c r="A431" s="12" t="s">
        <v>757</v>
      </c>
      <c r="B431" s="106">
        <v>110</v>
      </c>
      <c r="C431" s="106" t="s">
        <v>850</v>
      </c>
      <c r="D431" s="106">
        <v>110</v>
      </c>
      <c r="E431" s="12">
        <v>1</v>
      </c>
      <c r="F431" s="12">
        <v>150</v>
      </c>
    </row>
    <row r="432" spans="1:6" ht="11.25" customHeight="1" x14ac:dyDescent="0.2">
      <c r="A432" s="12" t="s">
        <v>741</v>
      </c>
      <c r="B432" s="106">
        <v>90</v>
      </c>
      <c r="C432" s="106" t="s">
        <v>850</v>
      </c>
      <c r="D432" s="106">
        <v>90</v>
      </c>
      <c r="E432" s="12">
        <v>1</v>
      </c>
      <c r="F432" s="12">
        <v>100</v>
      </c>
    </row>
    <row r="433" spans="1:6" ht="11.25" customHeight="1" x14ac:dyDescent="0.2">
      <c r="B433" s="106" t="s">
        <v>854</v>
      </c>
      <c r="C433" s="106"/>
      <c r="D433" s="106">
        <v>270</v>
      </c>
    </row>
    <row r="434" spans="1:6" ht="11.25" customHeight="1" x14ac:dyDescent="0.2">
      <c r="B434" s="106"/>
      <c r="C434" s="106"/>
      <c r="D434" s="106"/>
    </row>
    <row r="435" spans="1:6" ht="11.25" customHeight="1" x14ac:dyDescent="0.2">
      <c r="A435" s="12" t="s">
        <v>73</v>
      </c>
      <c r="B435" s="106">
        <v>100</v>
      </c>
      <c r="C435" s="106" t="s">
        <v>870</v>
      </c>
      <c r="D435" s="106">
        <v>150</v>
      </c>
      <c r="F435" s="12">
        <v>150</v>
      </c>
    </row>
    <row r="436" spans="1:6" x14ac:dyDescent="0.2">
      <c r="B436" s="106"/>
      <c r="C436" s="106"/>
      <c r="D436" s="106"/>
    </row>
    <row r="437" spans="1:6" x14ac:dyDescent="0.2">
      <c r="A437" s="12" t="s">
        <v>871</v>
      </c>
      <c r="B437" s="106">
        <v>45</v>
      </c>
      <c r="C437" s="106">
        <v>10</v>
      </c>
      <c r="D437" s="106">
        <v>450</v>
      </c>
      <c r="F437" s="12">
        <v>46</v>
      </c>
    </row>
    <row r="438" spans="1:6" x14ac:dyDescent="0.2">
      <c r="B438" s="106"/>
      <c r="C438" s="106"/>
      <c r="D438" s="106"/>
    </row>
    <row r="439" spans="1:6" x14ac:dyDescent="0.2">
      <c r="A439" s="12" t="s">
        <v>71</v>
      </c>
      <c r="B439" s="106"/>
      <c r="C439" s="106"/>
      <c r="D439" s="106"/>
    </row>
    <row r="440" spans="1:6" x14ac:dyDescent="0.2">
      <c r="A440" s="12">
        <v>2</v>
      </c>
      <c r="B440" s="106" t="s">
        <v>856</v>
      </c>
      <c r="C440" s="106">
        <v>45</v>
      </c>
      <c r="D440" s="106">
        <v>80</v>
      </c>
      <c r="F440" s="12">
        <v>40</v>
      </c>
    </row>
    <row r="441" spans="1:6" x14ac:dyDescent="0.2">
      <c r="A441" s="12">
        <v>1</v>
      </c>
      <c r="B441" s="106" t="s">
        <v>857</v>
      </c>
      <c r="C441" s="106">
        <v>30</v>
      </c>
      <c r="D441" s="106">
        <v>30</v>
      </c>
      <c r="F441" s="12">
        <v>30</v>
      </c>
    </row>
    <row r="442" spans="1:6" x14ac:dyDescent="0.2">
      <c r="A442" s="16"/>
      <c r="B442" s="106"/>
      <c r="C442" s="106"/>
      <c r="D442" s="106"/>
    </row>
    <row r="443" spans="1:6" x14ac:dyDescent="0.2">
      <c r="B443" s="106" t="s">
        <v>854</v>
      </c>
      <c r="C443" s="106"/>
      <c r="D443" s="106">
        <v>110</v>
      </c>
    </row>
    <row r="444" spans="1:6" x14ac:dyDescent="0.2">
      <c r="A444" s="16"/>
      <c r="B444" s="106"/>
      <c r="C444" s="106"/>
      <c r="D444" s="106"/>
    </row>
    <row r="445" spans="1:6" x14ac:dyDescent="0.2">
      <c r="B445" s="106"/>
      <c r="C445" s="106"/>
      <c r="D445" s="106"/>
    </row>
    <row r="446" spans="1:6" x14ac:dyDescent="0.2">
      <c r="A446" s="16" t="s">
        <v>81</v>
      </c>
      <c r="B446" s="106"/>
      <c r="C446" s="106"/>
      <c r="D446" s="106">
        <v>2979</v>
      </c>
    </row>
    <row r="447" spans="1:6" x14ac:dyDescent="0.2">
      <c r="A447" s="25" t="s">
        <v>80</v>
      </c>
      <c r="B447" s="18"/>
      <c r="C447" s="21"/>
      <c r="D447" s="20"/>
    </row>
    <row r="448" spans="1:6" x14ac:dyDescent="0.2">
      <c r="A448" s="25" t="s">
        <v>79</v>
      </c>
      <c r="B448" s="18"/>
      <c r="C448" s="21"/>
      <c r="D448" s="20"/>
    </row>
    <row r="449" spans="1:5" x14ac:dyDescent="0.2">
      <c r="A449" s="25"/>
      <c r="B449" s="18"/>
      <c r="C449" s="21"/>
      <c r="D449" s="20"/>
    </row>
    <row r="450" spans="1:5" x14ac:dyDescent="0.2">
      <c r="A450" s="25"/>
      <c r="B450" s="18"/>
      <c r="C450" s="21"/>
      <c r="D450" s="20"/>
    </row>
    <row r="451" spans="1:5" x14ac:dyDescent="0.2">
      <c r="A451" s="19" t="s">
        <v>75</v>
      </c>
      <c r="B451" s="24" t="s">
        <v>78</v>
      </c>
      <c r="C451" s="21">
        <v>2</v>
      </c>
      <c r="D451" s="20" t="s">
        <v>76</v>
      </c>
    </row>
    <row r="452" spans="1:5" x14ac:dyDescent="0.2">
      <c r="A452" s="23"/>
      <c r="B452" s="18"/>
      <c r="C452" s="21"/>
      <c r="D452" s="20"/>
    </row>
    <row r="453" spans="1:5" x14ac:dyDescent="0.2">
      <c r="A453" s="22" t="s">
        <v>77</v>
      </c>
      <c r="B453" s="18"/>
      <c r="C453" s="21"/>
      <c r="D453" s="20"/>
    </row>
    <row r="454" spans="1:5" x14ac:dyDescent="0.2">
      <c r="A454" s="18" t="s">
        <v>74</v>
      </c>
      <c r="B454" s="18"/>
      <c r="C454" s="21">
        <v>10</v>
      </c>
      <c r="D454" s="20" t="s">
        <v>76</v>
      </c>
    </row>
    <row r="455" spans="1:5" x14ac:dyDescent="0.2">
      <c r="A455" s="18"/>
      <c r="B455" s="18"/>
      <c r="C455" s="21"/>
      <c r="D455" s="20"/>
    </row>
    <row r="456" spans="1:5" x14ac:dyDescent="0.2">
      <c r="A456" s="18"/>
      <c r="B456" s="18"/>
      <c r="C456" s="21"/>
      <c r="D456" s="20"/>
    </row>
    <row r="457" spans="1:5" x14ac:dyDescent="0.2">
      <c r="A457" s="19" t="s">
        <v>75</v>
      </c>
      <c r="B457" s="103">
        <v>40</v>
      </c>
      <c r="C457" s="12">
        <v>2</v>
      </c>
      <c r="D457" s="106">
        <v>80</v>
      </c>
      <c r="E457" s="12" t="s">
        <v>512</v>
      </c>
    </row>
    <row r="458" spans="1:5" x14ac:dyDescent="0.2">
      <c r="A458" s="18" t="s">
        <v>74</v>
      </c>
      <c r="B458" s="103">
        <v>40</v>
      </c>
      <c r="C458" s="12">
        <v>10</v>
      </c>
      <c r="D458" s="106">
        <v>400</v>
      </c>
      <c r="E458" s="12" t="s">
        <v>512</v>
      </c>
    </row>
    <row r="459" spans="1:5" x14ac:dyDescent="0.2">
      <c r="B459" s="104"/>
      <c r="C459" s="12"/>
      <c r="D459" s="106">
        <v>480</v>
      </c>
    </row>
    <row r="460" spans="1:5" x14ac:dyDescent="0.2">
      <c r="B460" s="104"/>
      <c r="D460" s="106"/>
    </row>
    <row r="461" spans="1:5" x14ac:dyDescent="0.2">
      <c r="A461" s="16" t="s">
        <v>73</v>
      </c>
      <c r="B461" s="104">
        <v>1.85</v>
      </c>
      <c r="C461" s="12">
        <v>61</v>
      </c>
      <c r="D461" s="106">
        <v>112.85000000000001</v>
      </c>
    </row>
    <row r="462" spans="1:5" x14ac:dyDescent="0.2">
      <c r="B462" s="104"/>
      <c r="D462" s="106"/>
    </row>
    <row r="463" spans="1:5" x14ac:dyDescent="0.2">
      <c r="A463" s="16" t="s">
        <v>72</v>
      </c>
      <c r="B463" s="104">
        <v>45</v>
      </c>
      <c r="C463" s="12">
        <v>5</v>
      </c>
      <c r="D463" s="106">
        <v>225</v>
      </c>
    </row>
    <row r="464" spans="1:5" x14ac:dyDescent="0.2">
      <c r="D464" s="106"/>
    </row>
    <row r="465" spans="1:4" x14ac:dyDescent="0.2">
      <c r="A465" s="16" t="s">
        <v>71</v>
      </c>
      <c r="D465" s="106"/>
    </row>
    <row r="466" spans="1:4" x14ac:dyDescent="0.2">
      <c r="A466" s="12" t="s">
        <v>70</v>
      </c>
      <c r="C466" s="12"/>
      <c r="D466" s="106"/>
    </row>
    <row r="467" spans="1:4" x14ac:dyDescent="0.2">
      <c r="A467" s="12" t="s">
        <v>70</v>
      </c>
      <c r="C467" s="12"/>
      <c r="D467" s="106"/>
    </row>
    <row r="468" spans="1:4" x14ac:dyDescent="0.2">
      <c r="D468" s="106"/>
    </row>
    <row r="469" spans="1:4" x14ac:dyDescent="0.2">
      <c r="A469" s="16" t="s">
        <v>69</v>
      </c>
      <c r="C469" s="15"/>
      <c r="D469" s="106">
        <v>817.85</v>
      </c>
    </row>
    <row r="474" spans="1:4" x14ac:dyDescent="0.2">
      <c r="A474" s="203" t="s">
        <v>967</v>
      </c>
      <c r="B474" s="203"/>
    </row>
    <row r="476" spans="1:4" ht="15.75" x14ac:dyDescent="0.25">
      <c r="A476" s="202">
        <f>SUM(D469+D446+D385+C314+C101)</f>
        <v>41030.300000000003</v>
      </c>
    </row>
  </sheetData>
  <mergeCells count="1">
    <mergeCell ref="A474:B474"/>
  </mergeCells>
  <printOptions gridLines="1"/>
  <pageMargins left="0.5" right="0.5" top="0.75" bottom="0.5" header="0.5" footer="0.5"/>
  <pageSetup paperSize="5" scale="99" firstPageNumber="47" fitToHeight="0" orientation="landscape" useFirstPageNumber="1" r:id="rId1"/>
  <headerFooter alignWithMargins="0"/>
  <rowBreaks count="5" manualBreakCount="5">
    <brk id="68" max="16383" man="1"/>
    <brk id="101" max="16383" man="1"/>
    <brk id="314" max="16383" man="1"/>
    <brk id="387" max="16383" man="1"/>
    <brk id="4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8"/>
  <sheetViews>
    <sheetView tabSelected="1" topLeftCell="A255" workbookViewId="0">
      <selection activeCell="D280" sqref="D280"/>
    </sheetView>
  </sheetViews>
  <sheetFormatPr defaultColWidth="10.7109375" defaultRowHeight="15" x14ac:dyDescent="0.25"/>
  <cols>
    <col min="1" max="1" width="5.5703125" customWidth="1"/>
    <col min="2" max="2" width="38.140625" style="1" customWidth="1"/>
    <col min="7" max="7" width="9.42578125" style="11" customWidth="1"/>
    <col min="8" max="8" width="29.5703125" customWidth="1"/>
    <col min="10" max="10" width="15.140625" customWidth="1"/>
  </cols>
  <sheetData>
    <row r="1" spans="2:10" ht="60" x14ac:dyDescent="0.25">
      <c r="B1" s="3" t="s">
        <v>0</v>
      </c>
      <c r="C1" s="3" t="s">
        <v>33</v>
      </c>
      <c r="D1" s="3" t="s">
        <v>34</v>
      </c>
      <c r="E1" s="3" t="s">
        <v>35</v>
      </c>
      <c r="F1" s="83"/>
    </row>
    <row r="2" spans="2:10" ht="45" x14ac:dyDescent="0.25">
      <c r="B2" s="4" t="s">
        <v>6</v>
      </c>
      <c r="C2" s="71"/>
      <c r="D2" s="71">
        <v>40</v>
      </c>
      <c r="E2" s="71"/>
      <c r="F2" s="84"/>
      <c r="H2" s="9" t="s">
        <v>61</v>
      </c>
      <c r="I2" s="4" t="s">
        <v>64</v>
      </c>
      <c r="J2" s="4" t="s">
        <v>65</v>
      </c>
    </row>
    <row r="3" spans="2:10" x14ac:dyDescent="0.25">
      <c r="B3" s="4" t="s">
        <v>7</v>
      </c>
      <c r="C3" s="71"/>
      <c r="D3" s="71">
        <v>93</v>
      </c>
      <c r="E3" s="71"/>
      <c r="F3" s="84"/>
      <c r="H3" s="10" t="s">
        <v>39</v>
      </c>
      <c r="I3" s="5">
        <v>0.95</v>
      </c>
      <c r="J3" s="73"/>
    </row>
    <row r="4" spans="2:10" x14ac:dyDescent="0.25">
      <c r="B4" s="4" t="s">
        <v>8</v>
      </c>
      <c r="C4" s="72"/>
      <c r="D4" s="72"/>
      <c r="E4" s="72"/>
      <c r="F4" s="85"/>
      <c r="H4" s="10" t="s">
        <v>40</v>
      </c>
      <c r="I4" s="5">
        <v>1.32</v>
      </c>
      <c r="J4" s="73"/>
    </row>
    <row r="5" spans="2:10" x14ac:dyDescent="0.25">
      <c r="B5" s="7" t="s">
        <v>9</v>
      </c>
      <c r="C5" s="71"/>
      <c r="D5" s="71">
        <v>284</v>
      </c>
      <c r="E5" s="71"/>
      <c r="F5" s="84"/>
      <c r="H5" s="10" t="s">
        <v>41</v>
      </c>
      <c r="I5" s="5">
        <v>0.12</v>
      </c>
      <c r="J5" s="73"/>
    </row>
    <row r="6" spans="2:10" x14ac:dyDescent="0.25">
      <c r="B6" s="7" t="s">
        <v>10</v>
      </c>
      <c r="C6" s="71"/>
      <c r="D6" s="71">
        <v>255</v>
      </c>
      <c r="E6" s="71"/>
      <c r="F6" s="84"/>
      <c r="H6" s="10" t="s">
        <v>42</v>
      </c>
      <c r="I6" s="5">
        <v>0.95</v>
      </c>
      <c r="J6" s="73"/>
    </row>
    <row r="7" spans="2:10" x14ac:dyDescent="0.25">
      <c r="B7" s="7" t="s">
        <v>11</v>
      </c>
      <c r="C7" s="71"/>
      <c r="D7" s="71">
        <v>175</v>
      </c>
      <c r="E7" s="71"/>
      <c r="F7" s="84"/>
      <c r="H7" s="10" t="s">
        <v>43</v>
      </c>
      <c r="I7" s="5">
        <v>0.95</v>
      </c>
      <c r="J7" s="73"/>
    </row>
    <row r="8" spans="2:10" x14ac:dyDescent="0.25">
      <c r="B8" s="7" t="s">
        <v>12</v>
      </c>
      <c r="C8" s="71"/>
      <c r="D8" s="71">
        <v>150</v>
      </c>
      <c r="E8" s="71"/>
      <c r="F8" s="84"/>
      <c r="H8" s="10" t="s">
        <v>44</v>
      </c>
      <c r="I8" s="5">
        <v>0.15</v>
      </c>
      <c r="J8" s="73"/>
    </row>
    <row r="9" spans="2:10" x14ac:dyDescent="0.25">
      <c r="B9" s="7" t="s">
        <v>13</v>
      </c>
      <c r="C9" s="71"/>
      <c r="D9" s="71">
        <v>375</v>
      </c>
      <c r="E9" s="71"/>
      <c r="F9" s="84"/>
      <c r="H9" s="10" t="s">
        <v>45</v>
      </c>
      <c r="I9" s="5">
        <v>0.75</v>
      </c>
      <c r="J9" s="73"/>
    </row>
    <row r="10" spans="2:10" x14ac:dyDescent="0.25">
      <c r="B10" s="7" t="s">
        <v>14</v>
      </c>
      <c r="C10" s="71"/>
      <c r="D10" s="71"/>
      <c r="E10" s="71">
        <v>190</v>
      </c>
      <c r="F10" s="84" t="s">
        <v>451</v>
      </c>
      <c r="H10" s="10" t="s">
        <v>46</v>
      </c>
      <c r="I10" s="5">
        <v>5.66</v>
      </c>
      <c r="J10" s="71" t="s">
        <v>454</v>
      </c>
    </row>
    <row r="11" spans="2:10" ht="30" x14ac:dyDescent="0.25">
      <c r="B11" s="7" t="s">
        <v>15</v>
      </c>
      <c r="C11" s="71"/>
      <c r="D11" s="71"/>
      <c r="E11" s="71">
        <v>80</v>
      </c>
      <c r="F11" s="84" t="s">
        <v>451</v>
      </c>
      <c r="H11" s="10" t="s">
        <v>47</v>
      </c>
      <c r="I11" s="5">
        <v>5.66</v>
      </c>
      <c r="J11" s="71" t="s">
        <v>454</v>
      </c>
    </row>
    <row r="12" spans="2:10" x14ac:dyDescent="0.25">
      <c r="B12" s="7" t="s">
        <v>16</v>
      </c>
      <c r="C12" s="71"/>
      <c r="D12" s="71"/>
      <c r="E12" s="71">
        <v>75</v>
      </c>
      <c r="F12" s="84" t="s">
        <v>451</v>
      </c>
      <c r="H12" s="10" t="s">
        <v>48</v>
      </c>
      <c r="I12" s="5">
        <v>1.45</v>
      </c>
      <c r="J12" s="71"/>
    </row>
    <row r="13" spans="2:10" x14ac:dyDescent="0.25">
      <c r="B13" s="7" t="s">
        <v>17</v>
      </c>
      <c r="C13" s="71"/>
      <c r="D13" s="71"/>
      <c r="E13" s="71">
        <v>75</v>
      </c>
      <c r="F13" s="84" t="s">
        <v>451</v>
      </c>
      <c r="H13" s="10" t="s">
        <v>49</v>
      </c>
      <c r="I13" s="5">
        <v>5.66</v>
      </c>
      <c r="J13" s="71" t="s">
        <v>455</v>
      </c>
    </row>
    <row r="14" spans="2:10" x14ac:dyDescent="0.25">
      <c r="B14" s="7" t="s">
        <v>18</v>
      </c>
      <c r="C14" s="71"/>
      <c r="D14" s="71">
        <v>245</v>
      </c>
      <c r="E14" s="71"/>
      <c r="F14" s="84"/>
      <c r="H14" s="10" t="s">
        <v>50</v>
      </c>
      <c r="I14" s="5">
        <v>0.95</v>
      </c>
      <c r="J14" s="73"/>
    </row>
    <row r="15" spans="2:10" x14ac:dyDescent="0.25">
      <c r="B15" s="7" t="s">
        <v>19</v>
      </c>
      <c r="C15" s="71"/>
      <c r="D15" s="71"/>
      <c r="E15" s="71">
        <v>35</v>
      </c>
      <c r="F15" s="84" t="s">
        <v>451</v>
      </c>
      <c r="H15" s="10" t="s">
        <v>51</v>
      </c>
      <c r="I15" s="5">
        <v>0.75</v>
      </c>
      <c r="J15" s="73"/>
    </row>
    <row r="16" spans="2:10" x14ac:dyDescent="0.25">
      <c r="B16" s="7"/>
      <c r="C16" s="71"/>
      <c r="D16" s="71" t="s">
        <v>452</v>
      </c>
      <c r="E16" s="71"/>
      <c r="F16" s="84"/>
      <c r="H16" s="10" t="s">
        <v>52</v>
      </c>
      <c r="I16" s="5">
        <v>0.22</v>
      </c>
      <c r="J16" s="73"/>
    </row>
    <row r="17" spans="2:10" x14ac:dyDescent="0.25">
      <c r="B17" s="7" t="s">
        <v>67</v>
      </c>
      <c r="C17" s="71"/>
      <c r="D17" s="71" t="s">
        <v>452</v>
      </c>
      <c r="E17" s="71"/>
      <c r="F17" s="84"/>
      <c r="H17" s="10" t="s">
        <v>53</v>
      </c>
      <c r="I17" s="5">
        <v>0.21</v>
      </c>
      <c r="J17" s="73"/>
    </row>
    <row r="18" spans="2:10" x14ac:dyDescent="0.25">
      <c r="B18" s="7" t="s">
        <v>68</v>
      </c>
      <c r="C18" s="71">
        <v>2</v>
      </c>
      <c r="D18" s="71"/>
      <c r="E18" s="71">
        <v>25</v>
      </c>
      <c r="F18" s="84" t="s">
        <v>451</v>
      </c>
      <c r="H18" s="10" t="s">
        <v>54</v>
      </c>
      <c r="I18" s="5">
        <v>0.65</v>
      </c>
      <c r="J18" s="73"/>
    </row>
    <row r="19" spans="2:10" x14ac:dyDescent="0.25">
      <c r="B19" s="7" t="s">
        <v>66</v>
      </c>
      <c r="C19" s="71"/>
      <c r="D19" s="71"/>
      <c r="E19" s="71">
        <v>175</v>
      </c>
      <c r="F19" s="84" t="s">
        <v>451</v>
      </c>
      <c r="H19" s="10" t="s">
        <v>55</v>
      </c>
      <c r="I19" s="5">
        <v>0.22</v>
      </c>
      <c r="J19" s="73"/>
    </row>
    <row r="20" spans="2:10" x14ac:dyDescent="0.25">
      <c r="B20" s="7" t="s">
        <v>21</v>
      </c>
      <c r="C20" s="71"/>
      <c r="D20" s="71"/>
      <c r="E20" s="71">
        <v>455</v>
      </c>
      <c r="F20" s="84" t="s">
        <v>451</v>
      </c>
      <c r="H20" s="10" t="s">
        <v>56</v>
      </c>
      <c r="I20" s="5">
        <v>0.12</v>
      </c>
      <c r="J20" s="73"/>
    </row>
    <row r="21" spans="2:10" x14ac:dyDescent="0.25">
      <c r="B21" s="7" t="s">
        <v>62</v>
      </c>
      <c r="C21" s="71"/>
      <c r="D21" s="71">
        <v>0</v>
      </c>
      <c r="E21" s="71"/>
      <c r="F21" s="84"/>
      <c r="H21" s="10" t="s">
        <v>57</v>
      </c>
      <c r="I21" s="5">
        <v>0.12</v>
      </c>
      <c r="J21" s="73"/>
    </row>
    <row r="22" spans="2:10" x14ac:dyDescent="0.25">
      <c r="B22" s="7" t="s">
        <v>63</v>
      </c>
      <c r="C22" s="71"/>
      <c r="D22" s="71">
        <v>0</v>
      </c>
      <c r="E22" s="71"/>
      <c r="F22" s="84"/>
      <c r="H22" s="10" t="s">
        <v>58</v>
      </c>
      <c r="I22" s="5">
        <v>1.89</v>
      </c>
      <c r="J22" s="73"/>
    </row>
    <row r="23" spans="2:10" x14ac:dyDescent="0.25">
      <c r="B23" s="7" t="s">
        <v>23</v>
      </c>
      <c r="C23" s="71"/>
      <c r="D23" s="71"/>
      <c r="E23" s="71">
        <v>100</v>
      </c>
      <c r="F23" s="84" t="s">
        <v>451</v>
      </c>
      <c r="H23" s="10" t="s">
        <v>59</v>
      </c>
      <c r="I23" s="5">
        <v>0.85</v>
      </c>
      <c r="J23" s="73"/>
    </row>
    <row r="24" spans="2:10" x14ac:dyDescent="0.25">
      <c r="B24" s="4" t="s">
        <v>24</v>
      </c>
      <c r="C24" s="71"/>
      <c r="D24" s="71"/>
      <c r="E24" s="71">
        <v>440</v>
      </c>
      <c r="F24" s="84" t="s">
        <v>453</v>
      </c>
      <c r="H24" s="10" t="s">
        <v>36</v>
      </c>
      <c r="I24" s="5">
        <v>0.45</v>
      </c>
      <c r="J24" s="73"/>
    </row>
    <row r="25" spans="2:10" x14ac:dyDescent="0.25">
      <c r="B25" s="4" t="s">
        <v>25</v>
      </c>
      <c r="C25" s="71"/>
      <c r="D25" s="71">
        <v>89</v>
      </c>
      <c r="E25" s="71"/>
      <c r="F25" s="84"/>
      <c r="H25" s="10" t="s">
        <v>60</v>
      </c>
      <c r="I25" s="5">
        <v>0.38</v>
      </c>
      <c r="J25" s="73"/>
    </row>
    <row r="26" spans="2:10" x14ac:dyDescent="0.25">
      <c r="B26" s="4" t="s">
        <v>26</v>
      </c>
      <c r="C26" s="71"/>
      <c r="D26" s="71">
        <v>125</v>
      </c>
      <c r="E26" s="71"/>
      <c r="F26" s="84"/>
    </row>
    <row r="27" spans="2:10" x14ac:dyDescent="0.25">
      <c r="B27" s="4" t="s">
        <v>27</v>
      </c>
      <c r="C27" s="71"/>
      <c r="D27" s="71">
        <v>125</v>
      </c>
      <c r="E27" s="71"/>
      <c r="F27" s="84"/>
    </row>
    <row r="28" spans="2:10" x14ac:dyDescent="0.25">
      <c r="B28" s="4" t="s">
        <v>28</v>
      </c>
      <c r="C28" s="71"/>
      <c r="D28" s="71" t="s">
        <v>452</v>
      </c>
      <c r="E28" s="71"/>
      <c r="F28" s="84"/>
    </row>
    <row r="29" spans="2:10" x14ac:dyDescent="0.25">
      <c r="B29" s="4" t="s">
        <v>29</v>
      </c>
      <c r="C29" s="71"/>
      <c r="D29" s="71">
        <v>45</v>
      </c>
      <c r="E29" s="71"/>
      <c r="F29" s="84"/>
    </row>
    <row r="30" spans="2:10" x14ac:dyDescent="0.25">
      <c r="B30" s="4" t="s">
        <v>30</v>
      </c>
      <c r="C30" s="71"/>
      <c r="D30" s="71" t="s">
        <v>452</v>
      </c>
      <c r="E30" s="71"/>
      <c r="F30" s="84"/>
    </row>
    <row r="31" spans="2:10" x14ac:dyDescent="0.25">
      <c r="B31" s="4" t="s">
        <v>31</v>
      </c>
      <c r="C31" s="71"/>
      <c r="D31" s="71" t="s">
        <v>452</v>
      </c>
      <c r="E31" s="71"/>
      <c r="F31" s="84"/>
    </row>
    <row r="32" spans="2:10" x14ac:dyDescent="0.25">
      <c r="B32" s="4" t="s">
        <v>36</v>
      </c>
      <c r="C32" s="71"/>
      <c r="D32" s="71">
        <v>198</v>
      </c>
      <c r="E32" s="71" t="s">
        <v>505</v>
      </c>
      <c r="F32" s="84"/>
    </row>
    <row r="33" spans="2:4" x14ac:dyDescent="0.25">
      <c r="B33" s="4" t="s">
        <v>37</v>
      </c>
      <c r="D33" t="s">
        <v>452</v>
      </c>
    </row>
    <row r="35" spans="2:4" ht="30" x14ac:dyDescent="0.25">
      <c r="B35" s="1" t="s">
        <v>38</v>
      </c>
    </row>
    <row r="36" spans="2:4" x14ac:dyDescent="0.25">
      <c r="B36" s="75" t="s">
        <v>470</v>
      </c>
      <c r="C36" s="102">
        <v>15</v>
      </c>
      <c r="D36" s="76" t="s">
        <v>493</v>
      </c>
    </row>
    <row r="37" spans="2:4" x14ac:dyDescent="0.25">
      <c r="B37" s="75" t="s">
        <v>842</v>
      </c>
      <c r="C37" s="102">
        <v>25</v>
      </c>
      <c r="D37" s="76" t="s">
        <v>493</v>
      </c>
    </row>
    <row r="38" spans="2:4" x14ac:dyDescent="0.25">
      <c r="B38" s="77" t="s">
        <v>471</v>
      </c>
      <c r="C38" s="78" t="s">
        <v>472</v>
      </c>
      <c r="D38" s="79" t="s">
        <v>473</v>
      </c>
    </row>
    <row r="39" spans="2:4" x14ac:dyDescent="0.25">
      <c r="B39" s="75" t="s">
        <v>474</v>
      </c>
      <c r="C39" s="80">
        <v>66</v>
      </c>
      <c r="D39" s="81" t="s">
        <v>475</v>
      </c>
    </row>
    <row r="40" spans="2:4" x14ac:dyDescent="0.25">
      <c r="B40" s="75" t="s">
        <v>476</v>
      </c>
      <c r="C40" s="80">
        <v>175</v>
      </c>
      <c r="D40" s="81" t="s">
        <v>475</v>
      </c>
    </row>
    <row r="41" spans="2:4" x14ac:dyDescent="0.25">
      <c r="B41" s="75" t="s">
        <v>477</v>
      </c>
      <c r="C41" s="80">
        <v>135</v>
      </c>
      <c r="D41" s="81" t="s">
        <v>475</v>
      </c>
    </row>
    <row r="42" spans="2:4" ht="24.75" x14ac:dyDescent="0.25">
      <c r="B42" s="75" t="s">
        <v>478</v>
      </c>
      <c r="C42" s="80">
        <v>30</v>
      </c>
      <c r="D42" s="81" t="s">
        <v>475</v>
      </c>
    </row>
    <row r="43" spans="2:4" x14ac:dyDescent="0.25">
      <c r="B43" s="75" t="s">
        <v>479</v>
      </c>
      <c r="C43" s="80">
        <v>59</v>
      </c>
      <c r="D43" s="81" t="s">
        <v>475</v>
      </c>
    </row>
    <row r="44" spans="2:4" ht="24.75" x14ac:dyDescent="0.25">
      <c r="B44" s="75" t="s">
        <v>480</v>
      </c>
      <c r="C44" s="80">
        <v>38</v>
      </c>
      <c r="D44" s="81" t="s">
        <v>475</v>
      </c>
    </row>
    <row r="45" spans="2:4" x14ac:dyDescent="0.25">
      <c r="B45" s="75" t="s">
        <v>481</v>
      </c>
      <c r="C45" s="80">
        <v>59</v>
      </c>
      <c r="D45" s="81" t="s">
        <v>475</v>
      </c>
    </row>
    <row r="46" spans="2:4" x14ac:dyDescent="0.25">
      <c r="B46" s="75" t="s">
        <v>482</v>
      </c>
      <c r="C46" s="80">
        <v>45</v>
      </c>
      <c r="D46" s="81" t="s">
        <v>475</v>
      </c>
    </row>
    <row r="47" spans="2:4" x14ac:dyDescent="0.25">
      <c r="B47" s="75" t="s">
        <v>483</v>
      </c>
      <c r="C47" s="80">
        <v>40</v>
      </c>
      <c r="D47" s="81" t="s">
        <v>475</v>
      </c>
    </row>
    <row r="48" spans="2:4" x14ac:dyDescent="0.25">
      <c r="B48" s="75" t="s">
        <v>484</v>
      </c>
      <c r="C48" s="82">
        <v>45</v>
      </c>
      <c r="D48" s="81" t="s">
        <v>475</v>
      </c>
    </row>
    <row r="49" spans="1:7" x14ac:dyDescent="0.25">
      <c r="B49" s="75" t="s">
        <v>485</v>
      </c>
      <c r="C49" s="80">
        <v>30</v>
      </c>
      <c r="D49" s="81" t="s">
        <v>475</v>
      </c>
    </row>
    <row r="50" spans="1:7" x14ac:dyDescent="0.25">
      <c r="B50" s="75" t="s">
        <v>486</v>
      </c>
      <c r="C50" s="80">
        <v>12</v>
      </c>
      <c r="D50" s="81" t="s">
        <v>475</v>
      </c>
    </row>
    <row r="51" spans="1:7" x14ac:dyDescent="0.25">
      <c r="B51" s="75" t="s">
        <v>487</v>
      </c>
      <c r="C51" s="80">
        <v>20</v>
      </c>
      <c r="D51" s="81" t="s">
        <v>475</v>
      </c>
    </row>
    <row r="52" spans="1:7" x14ac:dyDescent="0.25">
      <c r="B52" s="75" t="s">
        <v>488</v>
      </c>
      <c r="C52" s="80">
        <v>25</v>
      </c>
      <c r="D52" s="81" t="s">
        <v>475</v>
      </c>
    </row>
    <row r="53" spans="1:7" x14ac:dyDescent="0.25">
      <c r="B53" s="75" t="s">
        <v>489</v>
      </c>
      <c r="C53" s="80">
        <v>25</v>
      </c>
      <c r="D53" s="81" t="s">
        <v>490</v>
      </c>
    </row>
    <row r="54" spans="1:7" x14ac:dyDescent="0.25">
      <c r="B54" s="75" t="s">
        <v>491</v>
      </c>
      <c r="C54" s="80">
        <v>22</v>
      </c>
      <c r="D54" s="81" t="s">
        <v>475</v>
      </c>
    </row>
    <row r="55" spans="1:7" x14ac:dyDescent="0.25">
      <c r="B55" s="75" t="s">
        <v>492</v>
      </c>
      <c r="C55" s="80">
        <v>18</v>
      </c>
      <c r="D55" s="81" t="s">
        <v>475</v>
      </c>
    </row>
    <row r="57" spans="1:7" x14ac:dyDescent="0.25">
      <c r="A57" s="71"/>
      <c r="B57" s="87" t="s">
        <v>832</v>
      </c>
      <c r="C57" s="71"/>
      <c r="D57" s="71" t="s">
        <v>506</v>
      </c>
      <c r="E57" s="71"/>
      <c r="F57" s="88"/>
      <c r="G57" s="71"/>
    </row>
    <row r="58" spans="1:7" x14ac:dyDescent="0.25">
      <c r="A58" s="71"/>
      <c r="B58" s="87" t="s">
        <v>507</v>
      </c>
      <c r="C58" s="71"/>
      <c r="D58" s="71" t="s">
        <v>508</v>
      </c>
      <c r="E58" s="71" t="s">
        <v>509</v>
      </c>
      <c r="F58" s="88" t="s">
        <v>510</v>
      </c>
      <c r="G58" s="71" t="s">
        <v>511</v>
      </c>
    </row>
    <row r="59" spans="1:7" x14ac:dyDescent="0.25">
      <c r="A59" s="71"/>
      <c r="B59" s="87"/>
      <c r="C59" s="71"/>
      <c r="D59" s="71"/>
      <c r="E59" s="71"/>
      <c r="F59" s="88"/>
      <c r="G59" s="71"/>
    </row>
    <row r="60" spans="1:7" x14ac:dyDescent="0.25">
      <c r="A60" s="71" t="s">
        <v>512</v>
      </c>
      <c r="B60" s="87" t="s">
        <v>513</v>
      </c>
      <c r="C60" s="71"/>
      <c r="D60" s="71">
        <v>40</v>
      </c>
      <c r="E60" s="71">
        <v>40</v>
      </c>
      <c r="F60" s="88">
        <v>35</v>
      </c>
      <c r="G60" s="71">
        <v>30</v>
      </c>
    </row>
    <row r="61" spans="1:7" x14ac:dyDescent="0.25">
      <c r="A61" s="71"/>
      <c r="B61" s="87" t="s">
        <v>514</v>
      </c>
      <c r="C61" s="71"/>
      <c r="D61" s="71">
        <v>55</v>
      </c>
      <c r="E61" s="71">
        <v>50</v>
      </c>
      <c r="F61" s="88">
        <v>40</v>
      </c>
      <c r="G61" s="71">
        <v>35</v>
      </c>
    </row>
    <row r="62" spans="1:7" x14ac:dyDescent="0.25">
      <c r="A62" s="71"/>
      <c r="B62" s="87" t="s">
        <v>515</v>
      </c>
      <c r="C62" s="71"/>
      <c r="D62" s="71">
        <v>65</v>
      </c>
      <c r="E62" s="71">
        <v>55</v>
      </c>
      <c r="F62" s="88">
        <v>45</v>
      </c>
      <c r="G62" s="71">
        <v>40</v>
      </c>
    </row>
    <row r="63" spans="1:7" x14ac:dyDescent="0.25">
      <c r="A63" s="71"/>
      <c r="B63" s="87" t="s">
        <v>516</v>
      </c>
      <c r="C63" s="71"/>
      <c r="D63" s="71">
        <v>95</v>
      </c>
      <c r="E63" s="71">
        <v>85</v>
      </c>
      <c r="F63" s="88">
        <v>70</v>
      </c>
      <c r="G63" s="71">
        <v>60</v>
      </c>
    </row>
    <row r="64" spans="1:7" x14ac:dyDescent="0.25">
      <c r="A64" s="71"/>
      <c r="B64" s="87" t="s">
        <v>517</v>
      </c>
      <c r="C64" s="71"/>
      <c r="D64" s="71">
        <v>145</v>
      </c>
      <c r="E64" s="71">
        <v>125</v>
      </c>
      <c r="F64" s="88">
        <v>105</v>
      </c>
      <c r="G64" s="71">
        <v>80</v>
      </c>
    </row>
    <row r="65" spans="1:8" x14ac:dyDescent="0.25">
      <c r="A65" s="71"/>
      <c r="B65" s="87" t="s">
        <v>518</v>
      </c>
      <c r="C65" s="71"/>
      <c r="D65" s="71">
        <v>185</v>
      </c>
      <c r="E65" s="71">
        <v>160</v>
      </c>
      <c r="F65" s="88">
        <v>130</v>
      </c>
      <c r="G65" s="71">
        <v>100</v>
      </c>
    </row>
    <row r="66" spans="1:8" x14ac:dyDescent="0.25">
      <c r="A66" s="71"/>
      <c r="B66" s="87" t="s">
        <v>519</v>
      </c>
      <c r="C66" s="71"/>
      <c r="D66" s="71" t="s">
        <v>520</v>
      </c>
      <c r="E66" s="71"/>
      <c r="F66" s="88"/>
      <c r="G66" s="71"/>
    </row>
    <row r="67" spans="1:8" ht="45" x14ac:dyDescent="0.25">
      <c r="A67" s="71"/>
      <c r="B67" s="87" t="s">
        <v>521</v>
      </c>
      <c r="C67" s="71"/>
      <c r="D67" s="71"/>
      <c r="E67" s="71"/>
      <c r="F67" s="88"/>
      <c r="G67" s="71"/>
    </row>
    <row r="68" spans="1:8" x14ac:dyDescent="0.25">
      <c r="A68" s="71" t="s">
        <v>522</v>
      </c>
      <c r="B68" s="87" t="s">
        <v>840</v>
      </c>
      <c r="C68" s="71"/>
      <c r="D68" s="71">
        <v>89</v>
      </c>
      <c r="E68" s="71">
        <v>65</v>
      </c>
      <c r="F68" s="88">
        <v>50</v>
      </c>
      <c r="G68" s="71">
        <v>35</v>
      </c>
    </row>
    <row r="69" spans="1:8" ht="45" x14ac:dyDescent="0.25">
      <c r="A69" s="71" t="s">
        <v>523</v>
      </c>
      <c r="B69" s="1" t="s">
        <v>841</v>
      </c>
      <c r="C69" s="71"/>
      <c r="D69" s="71">
        <v>126</v>
      </c>
      <c r="E69" s="71">
        <v>95</v>
      </c>
      <c r="F69" s="88">
        <v>80</v>
      </c>
      <c r="G69" s="71">
        <v>45</v>
      </c>
    </row>
    <row r="70" spans="1:8" ht="30" x14ac:dyDescent="0.25">
      <c r="A70" s="71" t="s">
        <v>524</v>
      </c>
      <c r="B70" s="87" t="s">
        <v>525</v>
      </c>
      <c r="C70" s="71"/>
      <c r="D70" s="71">
        <v>155</v>
      </c>
      <c r="E70" s="71">
        <v>101</v>
      </c>
      <c r="F70" s="88">
        <v>81</v>
      </c>
      <c r="G70" s="71">
        <v>43</v>
      </c>
      <c r="H70" s="101"/>
    </row>
    <row r="71" spans="1:8" x14ac:dyDescent="0.25">
      <c r="A71" s="71" t="s">
        <v>526</v>
      </c>
      <c r="B71" s="87" t="s">
        <v>527</v>
      </c>
      <c r="C71" s="71"/>
      <c r="D71" s="71">
        <v>165</v>
      </c>
      <c r="E71" s="71">
        <v>125</v>
      </c>
      <c r="F71" s="88">
        <v>90</v>
      </c>
      <c r="G71" s="71">
        <v>70</v>
      </c>
    </row>
    <row r="72" spans="1:8" ht="45" x14ac:dyDescent="0.25">
      <c r="A72" s="71"/>
      <c r="B72" s="87" t="s">
        <v>521</v>
      </c>
      <c r="C72" s="71"/>
      <c r="D72" s="71"/>
      <c r="E72" s="71"/>
      <c r="F72" s="88"/>
      <c r="G72" s="71"/>
      <c r="H72" s="101"/>
    </row>
    <row r="73" spans="1:8" ht="30" x14ac:dyDescent="0.25">
      <c r="A73" s="71" t="s">
        <v>528</v>
      </c>
      <c r="B73" s="87" t="s">
        <v>529</v>
      </c>
      <c r="C73" s="71"/>
      <c r="D73" s="71">
        <v>95</v>
      </c>
      <c r="E73" s="71">
        <v>80</v>
      </c>
      <c r="F73" s="88">
        <v>65</v>
      </c>
      <c r="G73" s="71">
        <v>50</v>
      </c>
    </row>
    <row r="74" spans="1:8" ht="30" x14ac:dyDescent="0.25">
      <c r="A74" s="71"/>
      <c r="B74" s="87" t="s">
        <v>530</v>
      </c>
      <c r="C74" s="71"/>
      <c r="D74" s="71"/>
      <c r="E74" s="71"/>
      <c r="F74" s="88"/>
      <c r="G74" s="71"/>
    </row>
    <row r="75" spans="1:8" ht="30" x14ac:dyDescent="0.25">
      <c r="A75" s="71" t="s">
        <v>531</v>
      </c>
      <c r="B75" s="87" t="s">
        <v>532</v>
      </c>
      <c r="C75" s="71"/>
      <c r="D75" s="71">
        <v>95</v>
      </c>
      <c r="E75" s="71">
        <v>80</v>
      </c>
      <c r="F75" s="88">
        <v>65</v>
      </c>
      <c r="G75" s="71">
        <v>50</v>
      </c>
    </row>
    <row r="76" spans="1:8" ht="30" x14ac:dyDescent="0.25">
      <c r="A76" s="71"/>
      <c r="B76" s="87" t="s">
        <v>533</v>
      </c>
      <c r="C76" s="71"/>
      <c r="D76" s="71"/>
      <c r="E76" s="71"/>
      <c r="F76" s="88"/>
      <c r="G76" s="71"/>
    </row>
    <row r="77" spans="1:8" x14ac:dyDescent="0.25">
      <c r="A77" s="71" t="s">
        <v>534</v>
      </c>
      <c r="B77" s="87" t="s">
        <v>535</v>
      </c>
      <c r="C77" s="71"/>
      <c r="D77" s="71">
        <v>190</v>
      </c>
      <c r="E77" s="71">
        <v>150</v>
      </c>
      <c r="F77" s="88">
        <v>120</v>
      </c>
      <c r="G77" s="71">
        <v>95</v>
      </c>
    </row>
    <row r="78" spans="1:8" x14ac:dyDescent="0.25">
      <c r="A78" s="71"/>
      <c r="B78" s="87"/>
      <c r="C78" s="71"/>
      <c r="D78" s="71" t="s">
        <v>536</v>
      </c>
      <c r="E78" s="71">
        <v>450</v>
      </c>
      <c r="F78" s="88"/>
      <c r="G78" s="71"/>
    </row>
    <row r="79" spans="1:8" ht="30" x14ac:dyDescent="0.25">
      <c r="A79" s="71" t="s">
        <v>537</v>
      </c>
      <c r="B79" s="87" t="s">
        <v>538</v>
      </c>
      <c r="C79" s="71"/>
      <c r="D79" s="71" t="s">
        <v>539</v>
      </c>
      <c r="E79" s="71"/>
      <c r="F79" s="88"/>
      <c r="G79" s="71"/>
    </row>
    <row r="80" spans="1:8" ht="30" x14ac:dyDescent="0.25">
      <c r="A80" s="71" t="s">
        <v>540</v>
      </c>
      <c r="B80" s="87" t="s">
        <v>541</v>
      </c>
      <c r="C80" s="71"/>
      <c r="D80" s="71">
        <v>135</v>
      </c>
      <c r="E80" s="71">
        <v>90</v>
      </c>
      <c r="F80" s="88">
        <v>50</v>
      </c>
      <c r="G80" s="71">
        <v>37</v>
      </c>
    </row>
    <row r="81" spans="1:7" x14ac:dyDescent="0.25">
      <c r="A81" s="71" t="s">
        <v>542</v>
      </c>
      <c r="B81" s="87" t="s">
        <v>543</v>
      </c>
      <c r="C81" s="71"/>
      <c r="D81" s="71">
        <v>195</v>
      </c>
      <c r="E81" s="71">
        <v>165</v>
      </c>
      <c r="F81" s="88">
        <v>125</v>
      </c>
      <c r="G81" s="71">
        <v>75</v>
      </c>
    </row>
    <row r="82" spans="1:7" x14ac:dyDescent="0.25">
      <c r="A82" s="71"/>
      <c r="B82" s="87" t="s">
        <v>544</v>
      </c>
      <c r="C82" s="71"/>
      <c r="D82" s="71"/>
      <c r="E82" s="71"/>
      <c r="F82" s="88"/>
      <c r="G82" s="71"/>
    </row>
    <row r="83" spans="1:7" ht="30" x14ac:dyDescent="0.25">
      <c r="A83" s="71" t="s">
        <v>545</v>
      </c>
      <c r="B83" s="87" t="s">
        <v>546</v>
      </c>
      <c r="C83" s="71"/>
      <c r="D83" s="71">
        <v>89</v>
      </c>
      <c r="E83" s="71">
        <v>66</v>
      </c>
      <c r="F83" s="88">
        <v>70</v>
      </c>
      <c r="G83" s="71">
        <v>20</v>
      </c>
    </row>
    <row r="84" spans="1:7" ht="30" x14ac:dyDescent="0.25">
      <c r="A84" s="71" t="s">
        <v>547</v>
      </c>
      <c r="B84" s="87" t="s">
        <v>548</v>
      </c>
      <c r="C84" s="71"/>
      <c r="D84" s="71">
        <v>89</v>
      </c>
      <c r="E84" s="71">
        <v>90</v>
      </c>
      <c r="F84" s="88">
        <v>70</v>
      </c>
      <c r="G84" s="71">
        <v>40</v>
      </c>
    </row>
    <row r="85" spans="1:7" x14ac:dyDescent="0.25">
      <c r="A85" s="71" t="s">
        <v>549</v>
      </c>
      <c r="B85" s="87" t="s">
        <v>550</v>
      </c>
      <c r="C85" s="71"/>
      <c r="D85" s="71">
        <v>89</v>
      </c>
      <c r="E85" s="71">
        <v>70</v>
      </c>
      <c r="F85" s="88">
        <v>50</v>
      </c>
      <c r="G85" s="71">
        <v>35</v>
      </c>
    </row>
    <row r="86" spans="1:7" x14ac:dyDescent="0.25">
      <c r="A86" s="71"/>
      <c r="B86" s="87"/>
      <c r="C86" s="71"/>
      <c r="D86" s="71" t="s">
        <v>551</v>
      </c>
      <c r="E86" s="71"/>
      <c r="F86" s="88"/>
      <c r="G86" s="71"/>
    </row>
    <row r="87" spans="1:7" x14ac:dyDescent="0.25">
      <c r="A87" s="71" t="s">
        <v>552</v>
      </c>
      <c r="B87" s="87" t="s">
        <v>553</v>
      </c>
      <c r="C87" s="71"/>
      <c r="D87" s="71">
        <v>45</v>
      </c>
      <c r="E87" s="71">
        <v>35</v>
      </c>
      <c r="F87" s="88">
        <v>30</v>
      </c>
      <c r="G87" s="71">
        <v>25</v>
      </c>
    </row>
    <row r="88" spans="1:7" x14ac:dyDescent="0.25">
      <c r="A88" s="71"/>
      <c r="B88" s="87" t="s">
        <v>554</v>
      </c>
      <c r="C88" s="71"/>
      <c r="D88" s="71" t="s">
        <v>555</v>
      </c>
      <c r="E88" s="71"/>
      <c r="F88" s="88"/>
      <c r="G88" s="71" t="s">
        <v>556</v>
      </c>
    </row>
    <row r="89" spans="1:7" x14ac:dyDescent="0.25">
      <c r="A89" s="71"/>
      <c r="B89" s="87" t="s">
        <v>557</v>
      </c>
      <c r="C89" s="71" t="s">
        <v>556</v>
      </c>
      <c r="D89" s="71" t="s">
        <v>458</v>
      </c>
      <c r="E89" s="71" t="s">
        <v>558</v>
      </c>
      <c r="F89" s="88" t="s">
        <v>559</v>
      </c>
      <c r="G89" s="71" t="s">
        <v>560</v>
      </c>
    </row>
    <row r="90" spans="1:7" ht="30" x14ac:dyDescent="0.25">
      <c r="A90" s="71" t="s">
        <v>561</v>
      </c>
      <c r="B90" s="87" t="s">
        <v>562</v>
      </c>
      <c r="C90" s="71">
        <v>0.44</v>
      </c>
      <c r="D90" s="71">
        <v>94</v>
      </c>
      <c r="E90" s="71">
        <v>71</v>
      </c>
      <c r="F90" s="88">
        <v>60</v>
      </c>
      <c r="G90" s="71">
        <v>36</v>
      </c>
    </row>
    <row r="91" spans="1:7" x14ac:dyDescent="0.25">
      <c r="A91" s="71"/>
      <c r="B91" s="87" t="s">
        <v>563</v>
      </c>
      <c r="C91" s="71"/>
      <c r="D91" s="71"/>
      <c r="E91" s="71"/>
      <c r="F91" s="88"/>
      <c r="G91" s="71"/>
    </row>
    <row r="92" spans="1:7" x14ac:dyDescent="0.25">
      <c r="A92" s="71"/>
      <c r="B92" s="87" t="s">
        <v>564</v>
      </c>
      <c r="C92" s="71"/>
      <c r="D92" s="71"/>
      <c r="E92" s="71"/>
      <c r="F92" s="88"/>
      <c r="G92" s="71"/>
    </row>
    <row r="93" spans="1:7" x14ac:dyDescent="0.25">
      <c r="A93" s="71"/>
      <c r="B93" s="87" t="s">
        <v>565</v>
      </c>
      <c r="C93" s="71"/>
      <c r="D93" s="71"/>
      <c r="E93" s="71"/>
      <c r="F93" s="88"/>
      <c r="G93" s="71"/>
    </row>
    <row r="94" spans="1:7" ht="30" x14ac:dyDescent="0.25">
      <c r="A94" s="71"/>
      <c r="B94" s="87" t="s">
        <v>566</v>
      </c>
      <c r="C94" s="71"/>
      <c r="D94" s="71"/>
      <c r="E94" s="71"/>
      <c r="F94" s="88"/>
      <c r="G94" s="71"/>
    </row>
    <row r="95" spans="1:7" x14ac:dyDescent="0.25">
      <c r="A95" s="71"/>
      <c r="B95" s="87" t="s">
        <v>567</v>
      </c>
      <c r="C95" s="71"/>
      <c r="D95" s="71"/>
      <c r="E95" s="71"/>
      <c r="F95" s="88"/>
      <c r="G95" s="71"/>
    </row>
    <row r="96" spans="1:7" ht="30" x14ac:dyDescent="0.25">
      <c r="A96" s="71" t="s">
        <v>568</v>
      </c>
      <c r="B96" s="87" t="s">
        <v>569</v>
      </c>
      <c r="C96" s="71">
        <v>0.57999999999999996</v>
      </c>
      <c r="D96" s="71">
        <v>98</v>
      </c>
      <c r="E96" s="71">
        <v>94</v>
      </c>
      <c r="F96" s="88">
        <v>76</v>
      </c>
      <c r="G96" s="71">
        <v>42</v>
      </c>
    </row>
    <row r="97" spans="1:7" x14ac:dyDescent="0.25">
      <c r="A97" s="71"/>
      <c r="B97" s="87" t="s">
        <v>563</v>
      </c>
      <c r="C97" s="71"/>
      <c r="D97" s="71"/>
      <c r="E97" s="71"/>
      <c r="F97" s="88"/>
      <c r="G97" s="71"/>
    </row>
    <row r="98" spans="1:7" x14ac:dyDescent="0.25">
      <c r="A98" s="71"/>
      <c r="B98" s="87" t="s">
        <v>564</v>
      </c>
      <c r="C98" s="71"/>
      <c r="D98" s="71"/>
      <c r="E98" s="71"/>
      <c r="F98" s="88"/>
      <c r="G98" s="71"/>
    </row>
    <row r="99" spans="1:7" x14ac:dyDescent="0.25">
      <c r="A99" s="71"/>
      <c r="B99" s="87" t="s">
        <v>570</v>
      </c>
      <c r="C99" s="71"/>
      <c r="D99" s="71"/>
      <c r="E99" s="71"/>
      <c r="F99" s="88"/>
      <c r="G99" s="71"/>
    </row>
    <row r="100" spans="1:7" ht="30" x14ac:dyDescent="0.25">
      <c r="A100" s="71"/>
      <c r="B100" s="87" t="s">
        <v>566</v>
      </c>
      <c r="C100" s="71"/>
      <c r="D100" s="71"/>
      <c r="E100" s="71"/>
      <c r="F100" s="88"/>
      <c r="G100" s="71"/>
    </row>
    <row r="101" spans="1:7" x14ac:dyDescent="0.25">
      <c r="A101" s="71"/>
      <c r="B101" s="87" t="s">
        <v>567</v>
      </c>
      <c r="C101" s="71"/>
      <c r="D101" s="71"/>
      <c r="E101" s="71"/>
      <c r="F101" s="88"/>
      <c r="G101" s="71"/>
    </row>
    <row r="102" spans="1:7" ht="30" x14ac:dyDescent="0.25">
      <c r="A102" s="71" t="s">
        <v>571</v>
      </c>
      <c r="B102" s="87" t="s">
        <v>833</v>
      </c>
      <c r="C102" s="71">
        <v>0.69</v>
      </c>
      <c r="D102" s="71">
        <v>159</v>
      </c>
      <c r="E102" s="71">
        <v>127</v>
      </c>
      <c r="F102" s="88">
        <v>102</v>
      </c>
      <c r="G102" s="71">
        <v>50</v>
      </c>
    </row>
    <row r="103" spans="1:7" x14ac:dyDescent="0.25">
      <c r="A103" s="71"/>
      <c r="B103" s="87"/>
      <c r="C103" s="71"/>
      <c r="D103" s="71" t="s">
        <v>506</v>
      </c>
      <c r="E103" s="71"/>
      <c r="F103" s="88"/>
      <c r="G103" s="71"/>
    </row>
    <row r="104" spans="1:7" ht="30" x14ac:dyDescent="0.25">
      <c r="A104" s="71"/>
      <c r="B104" s="87" t="s">
        <v>572</v>
      </c>
      <c r="C104" s="71"/>
      <c r="D104" s="71" t="s">
        <v>508</v>
      </c>
      <c r="E104" s="71" t="s">
        <v>509</v>
      </c>
      <c r="F104" s="88" t="s">
        <v>510</v>
      </c>
      <c r="G104" s="71" t="s">
        <v>511</v>
      </c>
    </row>
    <row r="105" spans="1:7" ht="45" x14ac:dyDescent="0.25">
      <c r="A105" s="71" t="s">
        <v>573</v>
      </c>
      <c r="B105" s="87" t="s">
        <v>574</v>
      </c>
      <c r="C105" s="71"/>
      <c r="D105" s="71">
        <v>93</v>
      </c>
      <c r="E105" s="71">
        <v>85</v>
      </c>
      <c r="F105" s="88">
        <v>75</v>
      </c>
      <c r="G105" s="71">
        <v>55</v>
      </c>
    </row>
    <row r="106" spans="1:7" ht="45" x14ac:dyDescent="0.25">
      <c r="A106" s="71" t="s">
        <v>575</v>
      </c>
      <c r="B106" s="87" t="s">
        <v>576</v>
      </c>
      <c r="C106" s="71"/>
      <c r="D106" s="71">
        <v>96</v>
      </c>
      <c r="E106" s="71">
        <v>85</v>
      </c>
      <c r="F106" s="88">
        <v>75</v>
      </c>
      <c r="G106" s="71">
        <v>55</v>
      </c>
    </row>
    <row r="107" spans="1:7" ht="45" x14ac:dyDescent="0.25">
      <c r="A107" s="71" t="s">
        <v>577</v>
      </c>
      <c r="B107" s="87" t="s">
        <v>578</v>
      </c>
      <c r="C107" s="71"/>
      <c r="D107" s="71">
        <v>96</v>
      </c>
      <c r="E107" s="71">
        <v>85</v>
      </c>
      <c r="F107" s="88">
        <v>75</v>
      </c>
      <c r="G107" s="71">
        <v>55</v>
      </c>
    </row>
    <row r="108" spans="1:7" ht="30" x14ac:dyDescent="0.25">
      <c r="A108" s="71" t="s">
        <v>579</v>
      </c>
      <c r="B108" s="87" t="s">
        <v>580</v>
      </c>
      <c r="C108" s="71"/>
      <c r="D108" s="71">
        <v>136</v>
      </c>
      <c r="E108" s="71">
        <v>125</v>
      </c>
      <c r="F108" s="88">
        <v>115</v>
      </c>
      <c r="G108" s="71">
        <v>100</v>
      </c>
    </row>
    <row r="109" spans="1:7" ht="30" x14ac:dyDescent="0.25">
      <c r="A109" s="71" t="s">
        <v>581</v>
      </c>
      <c r="B109" s="87" t="s">
        <v>582</v>
      </c>
      <c r="C109" s="71"/>
      <c r="D109" s="71">
        <v>150</v>
      </c>
      <c r="E109" s="71">
        <v>90</v>
      </c>
      <c r="F109" s="88">
        <v>60</v>
      </c>
      <c r="G109" s="71">
        <v>45</v>
      </c>
    </row>
    <row r="110" spans="1:7" ht="30" x14ac:dyDescent="0.25">
      <c r="A110" s="71"/>
      <c r="B110" s="87" t="s">
        <v>583</v>
      </c>
      <c r="C110" s="71"/>
      <c r="D110" s="71"/>
      <c r="E110" s="71"/>
      <c r="F110" s="88"/>
      <c r="G110" s="71"/>
    </row>
    <row r="111" spans="1:7" ht="30" x14ac:dyDescent="0.25">
      <c r="A111" s="71" t="s">
        <v>584</v>
      </c>
      <c r="B111" s="87" t="s">
        <v>585</v>
      </c>
      <c r="C111" s="71"/>
      <c r="D111" s="71">
        <v>150</v>
      </c>
      <c r="E111" s="71">
        <v>120</v>
      </c>
      <c r="F111" s="88">
        <v>95</v>
      </c>
      <c r="G111" s="71">
        <v>50</v>
      </c>
    </row>
    <row r="112" spans="1:7" ht="30" x14ac:dyDescent="0.25">
      <c r="A112" s="71" t="s">
        <v>586</v>
      </c>
      <c r="B112" s="87" t="s">
        <v>587</v>
      </c>
      <c r="C112" s="71"/>
      <c r="D112" s="71">
        <v>230</v>
      </c>
      <c r="E112" s="71">
        <v>185</v>
      </c>
      <c r="F112" s="88">
        <v>150</v>
      </c>
      <c r="G112" s="71">
        <v>75</v>
      </c>
    </row>
    <row r="113" spans="1:7" ht="30" x14ac:dyDescent="0.25">
      <c r="A113" s="71" t="s">
        <v>588</v>
      </c>
      <c r="B113" s="87" t="s">
        <v>589</v>
      </c>
      <c r="C113" s="71"/>
      <c r="D113" s="71">
        <v>325</v>
      </c>
      <c r="E113" s="71">
        <v>260</v>
      </c>
      <c r="F113" s="88">
        <v>210</v>
      </c>
      <c r="G113" s="71">
        <v>105</v>
      </c>
    </row>
    <row r="114" spans="1:7" x14ac:dyDescent="0.25">
      <c r="A114" s="71" t="s">
        <v>590</v>
      </c>
      <c r="B114" s="87" t="s">
        <v>591</v>
      </c>
      <c r="C114" s="71"/>
      <c r="D114" s="71">
        <v>360</v>
      </c>
      <c r="E114" s="71">
        <v>295</v>
      </c>
      <c r="F114" s="88">
        <v>210</v>
      </c>
      <c r="G114" s="71">
        <v>105</v>
      </c>
    </row>
    <row r="115" spans="1:7" ht="30" x14ac:dyDescent="0.25">
      <c r="A115" s="71" t="s">
        <v>592</v>
      </c>
      <c r="B115" s="87" t="s">
        <v>593</v>
      </c>
      <c r="C115" s="71"/>
      <c r="D115" s="71">
        <v>320</v>
      </c>
      <c r="E115" s="71">
        <v>255</v>
      </c>
      <c r="F115" s="88">
        <v>205</v>
      </c>
      <c r="G115" s="71">
        <v>105</v>
      </c>
    </row>
    <row r="116" spans="1:7" x14ac:dyDescent="0.25">
      <c r="A116" s="71"/>
      <c r="B116" s="87" t="s">
        <v>594</v>
      </c>
      <c r="C116" s="71"/>
      <c r="D116" s="71"/>
      <c r="E116" s="71"/>
      <c r="F116" s="88"/>
      <c r="G116" s="71"/>
    </row>
    <row r="117" spans="1:7" ht="60" x14ac:dyDescent="0.25">
      <c r="A117" s="71" t="s">
        <v>595</v>
      </c>
      <c r="B117" s="87" t="s">
        <v>596</v>
      </c>
      <c r="C117" s="71"/>
      <c r="D117" s="71">
        <v>120</v>
      </c>
      <c r="E117" s="71">
        <v>95</v>
      </c>
      <c r="F117" s="88">
        <v>75</v>
      </c>
      <c r="G117" s="71">
        <v>50</v>
      </c>
    </row>
    <row r="118" spans="1:7" ht="30" x14ac:dyDescent="0.25">
      <c r="A118" s="71" t="s">
        <v>597</v>
      </c>
      <c r="B118" s="87" t="s">
        <v>598</v>
      </c>
      <c r="C118" s="71"/>
      <c r="D118" s="71">
        <v>225</v>
      </c>
      <c r="E118" s="71">
        <v>180</v>
      </c>
      <c r="F118" s="88">
        <v>145</v>
      </c>
      <c r="G118" s="71">
        <v>125</v>
      </c>
    </row>
    <row r="119" spans="1:7" x14ac:dyDescent="0.25">
      <c r="A119" s="71"/>
      <c r="B119" s="87" t="s">
        <v>599</v>
      </c>
      <c r="C119" s="71"/>
      <c r="D119" s="71"/>
      <c r="E119" s="71"/>
      <c r="F119" s="88"/>
      <c r="G119" s="71"/>
    </row>
    <row r="120" spans="1:7" ht="45" x14ac:dyDescent="0.25">
      <c r="A120" s="71" t="s">
        <v>600</v>
      </c>
      <c r="B120" s="87" t="s">
        <v>601</v>
      </c>
      <c r="C120" s="71"/>
      <c r="D120" s="71">
        <v>375</v>
      </c>
      <c r="E120" s="71">
        <v>300</v>
      </c>
      <c r="F120" s="88">
        <v>210</v>
      </c>
      <c r="G120" s="71">
        <v>150</v>
      </c>
    </row>
    <row r="121" spans="1:7" ht="30" x14ac:dyDescent="0.25">
      <c r="A121" s="71" t="s">
        <v>602</v>
      </c>
      <c r="B121" s="87" t="s">
        <v>603</v>
      </c>
      <c r="C121" s="71"/>
      <c r="D121" s="71">
        <v>550</v>
      </c>
      <c r="E121" s="71">
        <v>425</v>
      </c>
      <c r="F121" s="88">
        <v>300</v>
      </c>
      <c r="G121" s="71">
        <v>175</v>
      </c>
    </row>
    <row r="122" spans="1:7" ht="45" x14ac:dyDescent="0.25">
      <c r="A122" s="71" t="s">
        <v>604</v>
      </c>
      <c r="B122" s="87" t="s">
        <v>601</v>
      </c>
      <c r="C122" s="71"/>
      <c r="D122" s="71">
        <v>375</v>
      </c>
      <c r="E122" s="71">
        <v>300</v>
      </c>
      <c r="F122" s="88">
        <v>240</v>
      </c>
      <c r="G122" s="71">
        <v>120</v>
      </c>
    </row>
    <row r="123" spans="1:7" ht="30" x14ac:dyDescent="0.25">
      <c r="A123" s="71" t="s">
        <v>605</v>
      </c>
      <c r="B123" s="87" t="s">
        <v>603</v>
      </c>
      <c r="C123" s="71"/>
      <c r="D123" s="71">
        <v>550</v>
      </c>
      <c r="E123" s="71">
        <v>425</v>
      </c>
      <c r="F123" s="88">
        <v>300</v>
      </c>
      <c r="G123" s="71">
        <v>175</v>
      </c>
    </row>
    <row r="124" spans="1:7" x14ac:dyDescent="0.25">
      <c r="A124" s="71"/>
      <c r="B124" s="87"/>
      <c r="C124" s="71"/>
      <c r="D124" s="71" t="s">
        <v>506</v>
      </c>
      <c r="E124" s="71"/>
      <c r="F124" s="88"/>
      <c r="G124" s="71"/>
    </row>
    <row r="125" spans="1:7" ht="30" x14ac:dyDescent="0.25">
      <c r="A125" s="71"/>
      <c r="B125" s="87" t="s">
        <v>606</v>
      </c>
      <c r="C125" s="71"/>
      <c r="D125" s="71" t="s">
        <v>508</v>
      </c>
      <c r="E125" s="71" t="s">
        <v>509</v>
      </c>
      <c r="F125" s="88" t="s">
        <v>510</v>
      </c>
      <c r="G125" s="71" t="s">
        <v>511</v>
      </c>
    </row>
    <row r="126" spans="1:7" ht="30" x14ac:dyDescent="0.25">
      <c r="A126" s="71" t="s">
        <v>607</v>
      </c>
      <c r="B126" s="87" t="s">
        <v>608</v>
      </c>
      <c r="C126" s="71"/>
      <c r="D126" s="71">
        <v>198</v>
      </c>
      <c r="E126" s="71">
        <v>95</v>
      </c>
      <c r="F126" s="88">
        <v>65</v>
      </c>
      <c r="G126" s="71">
        <v>50</v>
      </c>
    </row>
    <row r="127" spans="1:7" ht="30" x14ac:dyDescent="0.25">
      <c r="A127" s="71" t="s">
        <v>609</v>
      </c>
      <c r="B127" s="87" t="s">
        <v>610</v>
      </c>
      <c r="C127" s="71"/>
      <c r="D127" s="71">
        <v>198</v>
      </c>
      <c r="E127" s="71">
        <v>95</v>
      </c>
      <c r="F127" s="88">
        <v>50</v>
      </c>
      <c r="G127" s="71">
        <v>40</v>
      </c>
    </row>
    <row r="128" spans="1:7" ht="30" x14ac:dyDescent="0.25">
      <c r="A128" s="71" t="s">
        <v>611</v>
      </c>
      <c r="B128" s="87" t="s">
        <v>612</v>
      </c>
      <c r="C128" s="71"/>
      <c r="D128" s="71">
        <v>198</v>
      </c>
      <c r="E128" s="71">
        <v>95</v>
      </c>
      <c r="F128" s="88">
        <v>75</v>
      </c>
      <c r="G128" s="71">
        <v>60</v>
      </c>
    </row>
    <row r="129" spans="1:7" ht="30" x14ac:dyDescent="0.25">
      <c r="A129" s="71" t="s">
        <v>613</v>
      </c>
      <c r="B129" s="87" t="s">
        <v>608</v>
      </c>
      <c r="C129" s="71"/>
      <c r="D129" s="71">
        <v>198</v>
      </c>
      <c r="E129" s="71">
        <v>95</v>
      </c>
      <c r="F129" s="88">
        <v>65</v>
      </c>
      <c r="G129" s="71">
        <v>50</v>
      </c>
    </row>
    <row r="130" spans="1:7" ht="30" x14ac:dyDescent="0.25">
      <c r="A130" s="71" t="s">
        <v>614</v>
      </c>
      <c r="B130" s="87" t="s">
        <v>610</v>
      </c>
      <c r="C130" s="71"/>
      <c r="D130" s="71">
        <v>198</v>
      </c>
      <c r="E130" s="71">
        <v>95</v>
      </c>
      <c r="F130" s="88">
        <v>50</v>
      </c>
      <c r="G130" s="71">
        <v>40</v>
      </c>
    </row>
    <row r="131" spans="1:7" ht="30" x14ac:dyDescent="0.25">
      <c r="A131" s="71" t="s">
        <v>615</v>
      </c>
      <c r="B131" s="87" t="s">
        <v>612</v>
      </c>
      <c r="C131" s="71"/>
      <c r="D131" s="71">
        <v>198</v>
      </c>
      <c r="E131" s="71">
        <v>95</v>
      </c>
      <c r="F131" s="88">
        <v>75</v>
      </c>
      <c r="G131" s="71">
        <v>60</v>
      </c>
    </row>
    <row r="132" spans="1:7" x14ac:dyDescent="0.25">
      <c r="A132" s="71" t="s">
        <v>616</v>
      </c>
      <c r="B132" s="87" t="s">
        <v>617</v>
      </c>
      <c r="C132" s="71"/>
      <c r="D132" s="71">
        <v>250</v>
      </c>
      <c r="E132" s="71">
        <v>200</v>
      </c>
      <c r="F132" s="88">
        <v>160</v>
      </c>
      <c r="G132" s="71">
        <v>125</v>
      </c>
    </row>
    <row r="133" spans="1:7" x14ac:dyDescent="0.25">
      <c r="A133" s="71"/>
      <c r="B133" s="87" t="s">
        <v>618</v>
      </c>
      <c r="C133" s="71"/>
      <c r="D133" s="71"/>
      <c r="E133" s="71"/>
      <c r="F133" s="88"/>
      <c r="G133" s="71"/>
    </row>
    <row r="134" spans="1:7" x14ac:dyDescent="0.25">
      <c r="A134" s="71" t="s">
        <v>619</v>
      </c>
      <c r="B134" s="87" t="s">
        <v>620</v>
      </c>
      <c r="C134" s="71"/>
      <c r="D134" s="71">
        <v>300</v>
      </c>
      <c r="E134" s="71">
        <v>200</v>
      </c>
      <c r="F134" s="88">
        <v>160</v>
      </c>
      <c r="G134" s="71">
        <v>80</v>
      </c>
    </row>
    <row r="135" spans="1:7" x14ac:dyDescent="0.25">
      <c r="A135" s="71" t="s">
        <v>621</v>
      </c>
      <c r="B135" s="87" t="s">
        <v>622</v>
      </c>
      <c r="C135" s="71"/>
      <c r="D135" s="71">
        <v>330</v>
      </c>
      <c r="E135" s="71">
        <v>230</v>
      </c>
      <c r="F135" s="88">
        <v>185</v>
      </c>
      <c r="G135" s="71">
        <v>95</v>
      </c>
    </row>
    <row r="136" spans="1:7" x14ac:dyDescent="0.25">
      <c r="A136" s="71" t="s">
        <v>623</v>
      </c>
      <c r="B136" s="87" t="s">
        <v>624</v>
      </c>
      <c r="C136" s="71"/>
      <c r="D136" s="71">
        <v>425</v>
      </c>
      <c r="E136" s="71">
        <v>340</v>
      </c>
      <c r="F136" s="88">
        <v>270</v>
      </c>
      <c r="G136" s="71">
        <v>135</v>
      </c>
    </row>
    <row r="137" spans="1:7" x14ac:dyDescent="0.25">
      <c r="A137" s="71" t="s">
        <v>625</v>
      </c>
      <c r="B137" s="87" t="s">
        <v>626</v>
      </c>
      <c r="C137" s="71"/>
      <c r="D137" s="71">
        <v>630</v>
      </c>
      <c r="E137" s="71">
        <v>505</v>
      </c>
      <c r="F137" s="88">
        <v>405</v>
      </c>
      <c r="G137" s="71">
        <v>205</v>
      </c>
    </row>
    <row r="138" spans="1:7" x14ac:dyDescent="0.25">
      <c r="A138" s="71" t="s">
        <v>627</v>
      </c>
      <c r="B138" s="87" t="s">
        <v>628</v>
      </c>
      <c r="C138" s="71"/>
      <c r="D138" s="71">
        <v>810</v>
      </c>
      <c r="E138" s="71">
        <v>650</v>
      </c>
      <c r="F138" s="88">
        <v>520</v>
      </c>
      <c r="G138" s="71">
        <v>260</v>
      </c>
    </row>
    <row r="139" spans="1:7" x14ac:dyDescent="0.25">
      <c r="A139" s="71"/>
      <c r="B139" s="87" t="s">
        <v>629</v>
      </c>
      <c r="C139" s="71"/>
      <c r="D139" s="71"/>
      <c r="E139" s="71"/>
      <c r="F139" s="88"/>
      <c r="G139" s="71"/>
    </row>
    <row r="140" spans="1:7" ht="30" x14ac:dyDescent="0.25">
      <c r="A140" s="71" t="s">
        <v>630</v>
      </c>
      <c r="B140" s="87" t="s">
        <v>631</v>
      </c>
      <c r="C140" s="71"/>
      <c r="D140" s="71">
        <v>136</v>
      </c>
      <c r="E140" s="71">
        <v>95</v>
      </c>
      <c r="F140" s="88">
        <v>75</v>
      </c>
      <c r="G140" s="71">
        <v>60</v>
      </c>
    </row>
    <row r="141" spans="1:7" ht="30" x14ac:dyDescent="0.25">
      <c r="A141" s="71"/>
      <c r="B141" s="87" t="s">
        <v>632</v>
      </c>
      <c r="C141" s="71"/>
      <c r="D141" s="71"/>
      <c r="E141" s="71"/>
      <c r="F141" s="88"/>
      <c r="G141" s="71"/>
    </row>
    <row r="142" spans="1:7" ht="30" x14ac:dyDescent="0.25">
      <c r="A142" s="71" t="s">
        <v>633</v>
      </c>
      <c r="B142" s="87" t="s">
        <v>634</v>
      </c>
      <c r="C142" s="71"/>
      <c r="D142" s="71">
        <v>425</v>
      </c>
      <c r="E142" s="71">
        <v>340</v>
      </c>
      <c r="F142" s="88">
        <v>270</v>
      </c>
      <c r="G142" s="71">
        <v>220</v>
      </c>
    </row>
    <row r="143" spans="1:7" ht="30" x14ac:dyDescent="0.25">
      <c r="A143" s="71"/>
      <c r="B143" s="87" t="s">
        <v>635</v>
      </c>
      <c r="C143" s="71"/>
      <c r="D143" s="71"/>
      <c r="E143" s="71"/>
      <c r="F143" s="88"/>
      <c r="G143" s="71"/>
    </row>
    <row r="144" spans="1:7" x14ac:dyDescent="0.25">
      <c r="A144" s="71" t="s">
        <v>636</v>
      </c>
      <c r="B144" s="87" t="s">
        <v>637</v>
      </c>
      <c r="C144" s="71"/>
      <c r="D144" s="71">
        <v>350</v>
      </c>
      <c r="E144" s="71">
        <v>280</v>
      </c>
      <c r="F144" s="88">
        <v>225</v>
      </c>
      <c r="G144" s="71">
        <v>180</v>
      </c>
    </row>
    <row r="145" spans="1:7" x14ac:dyDescent="0.25">
      <c r="A145" s="71"/>
      <c r="B145" s="87" t="s">
        <v>638</v>
      </c>
      <c r="C145" s="71"/>
      <c r="D145" s="71"/>
      <c r="E145" s="71"/>
      <c r="F145" s="88"/>
      <c r="G145" s="71"/>
    </row>
    <row r="146" spans="1:7" x14ac:dyDescent="0.25">
      <c r="A146" s="71" t="s">
        <v>639</v>
      </c>
      <c r="B146" s="87" t="s">
        <v>640</v>
      </c>
      <c r="C146" s="71"/>
      <c r="D146" s="71">
        <v>675</v>
      </c>
      <c r="E146" s="71">
        <v>540</v>
      </c>
      <c r="F146" s="88">
        <v>430</v>
      </c>
      <c r="G146" s="71">
        <v>225</v>
      </c>
    </row>
    <row r="147" spans="1:7" ht="30" x14ac:dyDescent="0.25">
      <c r="A147" s="71" t="s">
        <v>641</v>
      </c>
      <c r="B147" s="87" t="s">
        <v>642</v>
      </c>
      <c r="C147" s="71"/>
      <c r="D147" s="71">
        <v>800</v>
      </c>
      <c r="E147" s="71">
        <v>640</v>
      </c>
      <c r="F147" s="88">
        <v>510</v>
      </c>
      <c r="G147" s="71">
        <v>260</v>
      </c>
    </row>
    <row r="148" spans="1:7" x14ac:dyDescent="0.25">
      <c r="A148" s="71" t="s">
        <v>643</v>
      </c>
      <c r="B148" s="87" t="s">
        <v>644</v>
      </c>
      <c r="C148" s="71"/>
      <c r="D148" s="71">
        <v>315</v>
      </c>
      <c r="E148" s="71">
        <v>287</v>
      </c>
      <c r="F148" s="88">
        <v>221</v>
      </c>
      <c r="G148" s="71">
        <v>110</v>
      </c>
    </row>
    <row r="149" spans="1:7" ht="30" x14ac:dyDescent="0.25">
      <c r="A149" s="71"/>
      <c r="B149" s="87" t="s">
        <v>645</v>
      </c>
      <c r="C149" s="71"/>
      <c r="D149" s="71"/>
      <c r="E149" s="71"/>
      <c r="F149" s="88"/>
      <c r="G149" s="71"/>
    </row>
    <row r="150" spans="1:7" ht="45" x14ac:dyDescent="0.25">
      <c r="A150" s="71" t="s">
        <v>646</v>
      </c>
      <c r="B150" s="87" t="s">
        <v>647</v>
      </c>
      <c r="C150" s="71"/>
      <c r="D150" s="71">
        <v>145</v>
      </c>
      <c r="E150" s="71">
        <v>140</v>
      </c>
      <c r="F150" s="88">
        <v>115</v>
      </c>
      <c r="G150" s="71">
        <v>80</v>
      </c>
    </row>
    <row r="151" spans="1:7" ht="45" x14ac:dyDescent="0.25">
      <c r="A151" s="71" t="s">
        <v>648</v>
      </c>
      <c r="B151" s="87" t="s">
        <v>649</v>
      </c>
      <c r="C151" s="71"/>
      <c r="D151" s="71">
        <v>250</v>
      </c>
      <c r="E151" s="71">
        <v>245</v>
      </c>
      <c r="F151" s="88">
        <v>225</v>
      </c>
      <c r="G151" s="71">
        <v>150</v>
      </c>
    </row>
    <row r="152" spans="1:7" x14ac:dyDescent="0.25">
      <c r="A152" s="71"/>
      <c r="B152" s="87"/>
      <c r="C152" s="71"/>
      <c r="D152" s="71" t="s">
        <v>650</v>
      </c>
      <c r="E152" s="71"/>
      <c r="F152" s="88"/>
      <c r="G152" s="71"/>
    </row>
    <row r="153" spans="1:7" x14ac:dyDescent="0.25">
      <c r="A153" s="71"/>
      <c r="B153" s="87"/>
      <c r="C153" s="71" t="s">
        <v>651</v>
      </c>
      <c r="D153" s="71"/>
      <c r="E153" s="71"/>
      <c r="F153" s="88"/>
      <c r="G153" s="71"/>
    </row>
    <row r="154" spans="1:7" x14ac:dyDescent="0.25">
      <c r="A154" s="71" t="s">
        <v>652</v>
      </c>
      <c r="B154" s="87" t="s">
        <v>653</v>
      </c>
      <c r="C154" s="71">
        <v>650</v>
      </c>
      <c r="D154" s="71">
        <v>450</v>
      </c>
      <c r="E154" s="71">
        <v>315</v>
      </c>
      <c r="F154" s="88">
        <v>255</v>
      </c>
      <c r="G154" s="71">
        <v>150</v>
      </c>
    </row>
    <row r="155" spans="1:7" ht="30" x14ac:dyDescent="0.25">
      <c r="A155" s="71" t="s">
        <v>654</v>
      </c>
      <c r="B155" s="87" t="s">
        <v>655</v>
      </c>
      <c r="C155" s="71">
        <v>1750</v>
      </c>
      <c r="D155" s="71">
        <v>566</v>
      </c>
      <c r="E155" s="71">
        <v>315</v>
      </c>
      <c r="F155" s="88">
        <v>255</v>
      </c>
      <c r="G155" s="71">
        <v>150</v>
      </c>
    </row>
    <row r="156" spans="1:7" x14ac:dyDescent="0.25">
      <c r="A156" s="71" t="s">
        <v>656</v>
      </c>
      <c r="B156" s="87" t="s">
        <v>657</v>
      </c>
      <c r="C156" s="71"/>
      <c r="D156" s="71" t="s">
        <v>658</v>
      </c>
      <c r="E156" s="71" t="s">
        <v>658</v>
      </c>
      <c r="F156" s="88" t="s">
        <v>658</v>
      </c>
      <c r="G156" s="71" t="s">
        <v>658</v>
      </c>
    </row>
    <row r="157" spans="1:7" x14ac:dyDescent="0.25">
      <c r="A157" s="71" t="s">
        <v>659</v>
      </c>
      <c r="B157" s="87" t="s">
        <v>660</v>
      </c>
      <c r="C157" s="71" t="s">
        <v>834</v>
      </c>
      <c r="D157" s="71">
        <v>179</v>
      </c>
      <c r="E157" s="71">
        <v>134</v>
      </c>
      <c r="F157" s="88">
        <v>107</v>
      </c>
      <c r="G157" s="71">
        <v>54</v>
      </c>
    </row>
    <row r="158" spans="1:7" x14ac:dyDescent="0.25">
      <c r="A158" s="71" t="s">
        <v>661</v>
      </c>
      <c r="B158" s="87" t="s">
        <v>660</v>
      </c>
      <c r="C158" s="71" t="s">
        <v>834</v>
      </c>
      <c r="D158" s="71">
        <v>179</v>
      </c>
      <c r="E158" s="71">
        <v>134</v>
      </c>
      <c r="F158" s="88">
        <v>107</v>
      </c>
      <c r="G158" s="71">
        <v>54</v>
      </c>
    </row>
    <row r="159" spans="1:7" ht="30" x14ac:dyDescent="0.25">
      <c r="A159" s="71"/>
      <c r="B159" s="87" t="s">
        <v>835</v>
      </c>
      <c r="C159" s="71"/>
      <c r="D159" s="71"/>
      <c r="E159" s="71"/>
      <c r="F159" s="88"/>
      <c r="G159" s="71"/>
    </row>
    <row r="160" spans="1:7" x14ac:dyDescent="0.25">
      <c r="A160" s="71"/>
      <c r="B160" s="87" t="s">
        <v>662</v>
      </c>
      <c r="C160" s="71"/>
      <c r="D160" s="71"/>
      <c r="E160" s="71"/>
      <c r="F160" s="88"/>
      <c r="G160" s="71"/>
    </row>
    <row r="161" spans="1:9" ht="30" x14ac:dyDescent="0.25">
      <c r="A161" s="71"/>
      <c r="B161" s="87" t="s">
        <v>663</v>
      </c>
      <c r="C161" s="71"/>
      <c r="D161" s="71"/>
      <c r="E161" s="71"/>
      <c r="F161" s="88"/>
      <c r="G161" s="71"/>
    </row>
    <row r="162" spans="1:9" x14ac:dyDescent="0.25">
      <c r="A162" s="71"/>
      <c r="B162" s="87"/>
      <c r="C162" s="71" t="s">
        <v>651</v>
      </c>
      <c r="D162" s="71" t="s">
        <v>458</v>
      </c>
      <c r="E162" s="71" t="s">
        <v>558</v>
      </c>
      <c r="F162" s="88" t="s">
        <v>559</v>
      </c>
      <c r="G162" s="71" t="s">
        <v>453</v>
      </c>
    </row>
    <row r="163" spans="1:9" ht="30" x14ac:dyDescent="0.25">
      <c r="A163" s="71" t="s">
        <v>664</v>
      </c>
      <c r="B163" s="87" t="s">
        <v>665</v>
      </c>
      <c r="C163" s="71"/>
      <c r="D163" s="71">
        <v>45</v>
      </c>
      <c r="E163" s="71">
        <v>40</v>
      </c>
      <c r="F163" s="88">
        <v>30</v>
      </c>
      <c r="G163" s="71">
        <v>25</v>
      </c>
    </row>
    <row r="164" spans="1:9" x14ac:dyDescent="0.25">
      <c r="A164" s="71"/>
      <c r="B164" s="87"/>
      <c r="C164" s="71"/>
      <c r="D164" s="71"/>
      <c r="E164" s="71"/>
      <c r="F164" s="88"/>
      <c r="G164" s="71"/>
    </row>
    <row r="165" spans="1:9" x14ac:dyDescent="0.25">
      <c r="A165" s="71" t="s">
        <v>666</v>
      </c>
      <c r="B165" s="87" t="s">
        <v>667</v>
      </c>
      <c r="C165" s="71"/>
      <c r="D165" s="71">
        <v>45</v>
      </c>
      <c r="E165" s="71">
        <v>40</v>
      </c>
      <c r="F165" s="88">
        <v>30</v>
      </c>
      <c r="G165" s="71">
        <v>25</v>
      </c>
    </row>
    <row r="166" spans="1:9" ht="30" x14ac:dyDescent="0.25">
      <c r="A166" s="71" t="s">
        <v>668</v>
      </c>
      <c r="B166" s="87" t="s">
        <v>669</v>
      </c>
      <c r="C166" s="71"/>
      <c r="D166" s="71">
        <v>45</v>
      </c>
      <c r="E166" s="71">
        <v>40</v>
      </c>
      <c r="F166" s="88">
        <v>30</v>
      </c>
      <c r="G166" s="71">
        <v>25</v>
      </c>
    </row>
    <row r="167" spans="1:9" ht="45" x14ac:dyDescent="0.25">
      <c r="A167" s="71" t="s">
        <v>670</v>
      </c>
      <c r="B167" s="87" t="s">
        <v>671</v>
      </c>
      <c r="C167" s="71"/>
      <c r="D167" s="71" t="s">
        <v>843</v>
      </c>
      <c r="E167" s="71"/>
      <c r="F167" s="88"/>
      <c r="G167" s="71"/>
    </row>
    <row r="168" spans="1:9" ht="18.75" x14ac:dyDescent="0.25">
      <c r="A168" s="71" t="s">
        <v>672</v>
      </c>
      <c r="B168" s="87" t="s">
        <v>673</v>
      </c>
      <c r="C168" s="71"/>
      <c r="D168" s="71">
        <v>93</v>
      </c>
      <c r="E168" s="71">
        <v>74</v>
      </c>
      <c r="F168" s="88">
        <v>60</v>
      </c>
      <c r="G168" s="71">
        <v>46</v>
      </c>
      <c r="H168" s="204"/>
      <c r="I168" s="204"/>
    </row>
    <row r="169" spans="1:9" ht="30" x14ac:dyDescent="0.25">
      <c r="A169" s="71" t="s">
        <v>674</v>
      </c>
      <c r="B169" s="87" t="s">
        <v>675</v>
      </c>
      <c r="C169" s="71">
        <v>158</v>
      </c>
      <c r="D169" s="71">
        <v>85</v>
      </c>
      <c r="E169" s="71">
        <v>75</v>
      </c>
      <c r="F169" s="88">
        <v>55</v>
      </c>
      <c r="G169" s="71">
        <v>30</v>
      </c>
    </row>
    <row r="170" spans="1:9" ht="30" x14ac:dyDescent="0.25">
      <c r="A170" s="71"/>
      <c r="B170" s="87" t="s">
        <v>676</v>
      </c>
      <c r="C170" s="71"/>
      <c r="D170" s="71" t="s">
        <v>677</v>
      </c>
      <c r="E170" s="71"/>
      <c r="F170" s="88"/>
      <c r="G170" s="71"/>
    </row>
    <row r="171" spans="1:9" ht="45" x14ac:dyDescent="0.25">
      <c r="A171" s="71" t="s">
        <v>678</v>
      </c>
      <c r="B171" s="87" t="s">
        <v>679</v>
      </c>
      <c r="C171" s="71"/>
      <c r="D171" s="71">
        <v>150</v>
      </c>
      <c r="E171" s="71">
        <v>135</v>
      </c>
      <c r="F171" s="88">
        <v>95</v>
      </c>
      <c r="G171" s="71">
        <v>75</v>
      </c>
    </row>
    <row r="172" spans="1:9" x14ac:dyDescent="0.25">
      <c r="A172" s="71"/>
      <c r="B172" s="87" t="s">
        <v>680</v>
      </c>
      <c r="C172" s="71"/>
      <c r="D172" s="71"/>
      <c r="E172" s="71"/>
      <c r="F172" s="88"/>
      <c r="G172" s="71"/>
    </row>
    <row r="173" spans="1:9" x14ac:dyDescent="0.25">
      <c r="A173" s="71"/>
      <c r="B173" s="87" t="s">
        <v>681</v>
      </c>
      <c r="C173" s="71"/>
      <c r="D173" s="71"/>
      <c r="E173" s="71"/>
      <c r="F173" s="88"/>
      <c r="G173" s="71"/>
    </row>
    <row r="174" spans="1:9" x14ac:dyDescent="0.25">
      <c r="A174" s="71" t="s">
        <v>682</v>
      </c>
      <c r="B174" s="87" t="s">
        <v>683</v>
      </c>
      <c r="C174" s="71" t="s">
        <v>520</v>
      </c>
      <c r="D174" s="71">
        <v>40</v>
      </c>
      <c r="E174" s="71">
        <v>35</v>
      </c>
      <c r="F174" s="88">
        <v>30</v>
      </c>
      <c r="G174" s="71">
        <v>25</v>
      </c>
    </row>
    <row r="175" spans="1:9" x14ac:dyDescent="0.25">
      <c r="A175" s="71" t="s">
        <v>684</v>
      </c>
      <c r="B175" s="87" t="s">
        <v>685</v>
      </c>
      <c r="C175" s="71"/>
      <c r="D175" s="71" t="s">
        <v>686</v>
      </c>
      <c r="E175" s="71"/>
      <c r="F175" s="88"/>
      <c r="G175" s="71"/>
    </row>
    <row r="176" spans="1:9" x14ac:dyDescent="0.25">
      <c r="A176" s="71" t="s">
        <v>687</v>
      </c>
      <c r="B176" s="87" t="s">
        <v>688</v>
      </c>
      <c r="C176" s="71" t="s">
        <v>836</v>
      </c>
      <c r="D176" s="71">
        <v>50</v>
      </c>
      <c r="E176" s="71">
        <v>35</v>
      </c>
      <c r="F176" s="88">
        <v>30</v>
      </c>
      <c r="G176" s="71">
        <v>25</v>
      </c>
    </row>
    <row r="177" spans="1:7" x14ac:dyDescent="0.25">
      <c r="A177" s="71" t="s">
        <v>689</v>
      </c>
      <c r="B177" s="87" t="s">
        <v>690</v>
      </c>
      <c r="C177" s="71" t="s">
        <v>837</v>
      </c>
      <c r="D177" s="71" t="s">
        <v>691</v>
      </c>
      <c r="E177" s="71"/>
      <c r="F177" s="88"/>
      <c r="G177" s="71"/>
    </row>
    <row r="178" spans="1:7" x14ac:dyDescent="0.25">
      <c r="A178" s="71" t="s">
        <v>692</v>
      </c>
      <c r="B178" s="87" t="s">
        <v>693</v>
      </c>
      <c r="C178" s="71" t="s">
        <v>694</v>
      </c>
      <c r="D178" s="71"/>
      <c r="E178" s="71">
        <v>35</v>
      </c>
      <c r="F178" s="88">
        <v>30</v>
      </c>
      <c r="G178" s="71">
        <v>25</v>
      </c>
    </row>
    <row r="179" spans="1:7" x14ac:dyDescent="0.25">
      <c r="A179" s="71" t="s">
        <v>695</v>
      </c>
      <c r="B179" s="87" t="s">
        <v>696</v>
      </c>
      <c r="C179" s="71">
        <v>3.98</v>
      </c>
      <c r="D179" s="71" t="s">
        <v>691</v>
      </c>
      <c r="E179" s="71"/>
      <c r="F179" s="88"/>
      <c r="G179" s="71"/>
    </row>
    <row r="180" spans="1:7" ht="30" x14ac:dyDescent="0.25">
      <c r="A180" s="71" t="s">
        <v>697</v>
      </c>
      <c r="B180" s="87" t="s">
        <v>698</v>
      </c>
      <c r="C180" s="71"/>
      <c r="D180" s="71" t="s">
        <v>838</v>
      </c>
      <c r="E180" s="71"/>
      <c r="F180" s="88"/>
      <c r="G180" s="71"/>
    </row>
    <row r="181" spans="1:7" x14ac:dyDescent="0.25">
      <c r="A181" s="71"/>
      <c r="B181" s="87"/>
      <c r="C181" s="71"/>
      <c r="D181" s="71" t="s">
        <v>699</v>
      </c>
      <c r="E181" s="71"/>
      <c r="F181" s="88"/>
      <c r="G181" s="71"/>
    </row>
    <row r="182" spans="1:7" x14ac:dyDescent="0.25">
      <c r="A182" s="71"/>
      <c r="B182" s="87" t="s">
        <v>700</v>
      </c>
      <c r="C182" s="71"/>
      <c r="D182" s="71"/>
      <c r="E182" s="71"/>
      <c r="F182" s="88"/>
      <c r="G182" s="71"/>
    </row>
    <row r="183" spans="1:7" ht="60" x14ac:dyDescent="0.25">
      <c r="A183" s="71" t="s">
        <v>701</v>
      </c>
      <c r="B183" s="87" t="s">
        <v>839</v>
      </c>
      <c r="C183" s="71"/>
      <c r="D183" s="71">
        <v>850</v>
      </c>
      <c r="E183" s="71">
        <v>825</v>
      </c>
      <c r="F183" s="88">
        <v>700</v>
      </c>
      <c r="G183" s="71">
        <v>175</v>
      </c>
    </row>
    <row r="184" spans="1:7" x14ac:dyDescent="0.25">
      <c r="A184" s="71"/>
      <c r="B184" s="87"/>
      <c r="C184" s="71"/>
      <c r="D184" s="71"/>
      <c r="E184" s="71"/>
      <c r="F184" s="88"/>
      <c r="G184" s="71"/>
    </row>
    <row r="185" spans="1:7" ht="30" x14ac:dyDescent="0.25">
      <c r="A185" s="71" t="s">
        <v>702</v>
      </c>
      <c r="B185" s="87" t="s">
        <v>703</v>
      </c>
      <c r="C185" s="71"/>
      <c r="D185" s="71" t="s">
        <v>704</v>
      </c>
      <c r="E185" s="71"/>
      <c r="F185" s="88"/>
      <c r="G185" s="71"/>
    </row>
    <row r="186" spans="1:7" ht="30" x14ac:dyDescent="0.25">
      <c r="A186" s="71" t="s">
        <v>705</v>
      </c>
      <c r="B186" s="87" t="s">
        <v>706</v>
      </c>
      <c r="C186" s="71"/>
      <c r="D186" s="71">
        <v>750</v>
      </c>
      <c r="E186" s="71">
        <v>600</v>
      </c>
      <c r="F186" s="88">
        <v>495</v>
      </c>
      <c r="G186" s="71">
        <v>370</v>
      </c>
    </row>
    <row r="187" spans="1:7" ht="30" x14ac:dyDescent="0.25">
      <c r="A187" s="71" t="s">
        <v>707</v>
      </c>
      <c r="B187" s="87" t="s">
        <v>708</v>
      </c>
      <c r="C187" s="71"/>
      <c r="D187" s="71" t="s">
        <v>709</v>
      </c>
      <c r="E187" s="71"/>
      <c r="F187" s="88"/>
      <c r="G187" s="71"/>
    </row>
    <row r="188" spans="1:7" x14ac:dyDescent="0.25">
      <c r="A188" s="71"/>
      <c r="B188" s="87" t="s">
        <v>710</v>
      </c>
      <c r="C188" s="71" t="s">
        <v>711</v>
      </c>
      <c r="D188" s="71" t="s">
        <v>458</v>
      </c>
      <c r="E188" s="71" t="s">
        <v>558</v>
      </c>
      <c r="F188" s="88" t="s">
        <v>559</v>
      </c>
      <c r="G188" s="71" t="s">
        <v>453</v>
      </c>
    </row>
    <row r="189" spans="1:7" x14ac:dyDescent="0.25">
      <c r="A189" s="71"/>
      <c r="B189" s="87" t="s">
        <v>712</v>
      </c>
      <c r="C189" s="71">
        <v>1.84</v>
      </c>
      <c r="D189" s="71">
        <v>450</v>
      </c>
      <c r="E189" s="71">
        <v>350</v>
      </c>
      <c r="F189" s="88">
        <v>300</v>
      </c>
      <c r="G189" s="71">
        <v>250</v>
      </c>
    </row>
    <row r="190" spans="1:7" x14ac:dyDescent="0.25">
      <c r="A190" s="71"/>
      <c r="B190" s="87" t="s">
        <v>713</v>
      </c>
      <c r="C190" s="71">
        <v>2</v>
      </c>
      <c r="D190" s="71">
        <v>480</v>
      </c>
      <c r="E190" s="71">
        <v>385</v>
      </c>
      <c r="F190" s="88">
        <v>325</v>
      </c>
      <c r="G190" s="71">
        <v>250</v>
      </c>
    </row>
    <row r="191" spans="1:7" ht="30" x14ac:dyDescent="0.25">
      <c r="A191" s="71"/>
      <c r="B191" s="87" t="s">
        <v>714</v>
      </c>
      <c r="C191" s="71"/>
      <c r="D191" s="71">
        <v>320</v>
      </c>
      <c r="E191" s="71">
        <v>260</v>
      </c>
      <c r="F191" s="88">
        <v>225</v>
      </c>
      <c r="G191" s="71">
        <v>200</v>
      </c>
    </row>
    <row r="192" spans="1:7" ht="30" x14ac:dyDescent="0.25">
      <c r="A192" s="71"/>
      <c r="B192" s="87" t="s">
        <v>715</v>
      </c>
      <c r="C192" s="71"/>
      <c r="D192" s="71">
        <v>795</v>
      </c>
      <c r="E192" s="71">
        <v>645</v>
      </c>
      <c r="F192" s="88">
        <v>495</v>
      </c>
      <c r="G192" s="71">
        <v>350</v>
      </c>
    </row>
    <row r="193" spans="1:7" ht="30" x14ac:dyDescent="0.25">
      <c r="A193" s="71"/>
      <c r="B193" s="87" t="s">
        <v>716</v>
      </c>
      <c r="C193" s="71">
        <v>1.45</v>
      </c>
      <c r="D193" s="71">
        <v>295</v>
      </c>
      <c r="E193" s="71" t="s">
        <v>334</v>
      </c>
      <c r="F193" s="88" t="s">
        <v>334</v>
      </c>
      <c r="G193" s="71" t="s">
        <v>334</v>
      </c>
    </row>
    <row r="194" spans="1:7" x14ac:dyDescent="0.25">
      <c r="A194" s="71"/>
      <c r="B194" s="87" t="s">
        <v>717</v>
      </c>
      <c r="C194" s="71">
        <v>2.35</v>
      </c>
      <c r="D194" s="71">
        <v>475</v>
      </c>
      <c r="E194" s="71">
        <v>330</v>
      </c>
      <c r="F194" s="88">
        <v>270</v>
      </c>
      <c r="G194" s="71">
        <v>195</v>
      </c>
    </row>
    <row r="195" spans="1:7" ht="30" x14ac:dyDescent="0.25">
      <c r="A195" s="71"/>
      <c r="B195" s="87" t="s">
        <v>718</v>
      </c>
      <c r="C195" s="71"/>
      <c r="D195" s="71">
        <v>975</v>
      </c>
      <c r="E195" s="71">
        <v>795</v>
      </c>
      <c r="F195" s="88">
        <v>550</v>
      </c>
      <c r="G195" s="71">
        <v>255</v>
      </c>
    </row>
    <row r="196" spans="1:7" ht="30" x14ac:dyDescent="0.25">
      <c r="A196" s="71"/>
      <c r="B196" s="87" t="s">
        <v>719</v>
      </c>
      <c r="C196" s="71"/>
      <c r="D196" s="71"/>
      <c r="E196" s="71"/>
      <c r="F196" s="88"/>
      <c r="G196" s="71"/>
    </row>
    <row r="197" spans="1:7" ht="30" x14ac:dyDescent="0.25">
      <c r="A197" s="71"/>
      <c r="B197" s="87" t="s">
        <v>720</v>
      </c>
      <c r="C197" s="71"/>
      <c r="D197" s="71"/>
      <c r="E197" s="71"/>
      <c r="F197" s="88"/>
      <c r="G197" s="71"/>
    </row>
    <row r="198" spans="1:7" ht="30" x14ac:dyDescent="0.25">
      <c r="A198" s="71"/>
      <c r="B198" s="87" t="s">
        <v>721</v>
      </c>
      <c r="C198" s="71"/>
      <c r="D198" s="71"/>
      <c r="E198" s="71"/>
      <c r="F198" s="88"/>
      <c r="G198" s="71"/>
    </row>
    <row r="199" spans="1:7" x14ac:dyDescent="0.25">
      <c r="A199" s="71"/>
      <c r="B199" s="87" t="s">
        <v>722</v>
      </c>
      <c r="C199" s="71"/>
      <c r="D199" s="71" t="s">
        <v>458</v>
      </c>
      <c r="E199" s="71" t="s">
        <v>558</v>
      </c>
      <c r="F199" s="88" t="s">
        <v>559</v>
      </c>
      <c r="G199" s="71" t="s">
        <v>453</v>
      </c>
    </row>
    <row r="200" spans="1:7" x14ac:dyDescent="0.25">
      <c r="A200" s="71" t="s">
        <v>723</v>
      </c>
      <c r="B200" s="87" t="s">
        <v>724</v>
      </c>
      <c r="C200" s="71"/>
      <c r="D200" s="71">
        <v>150</v>
      </c>
      <c r="E200" s="71">
        <v>100</v>
      </c>
      <c r="F200" s="88">
        <v>70</v>
      </c>
      <c r="G200" s="71">
        <v>35</v>
      </c>
    </row>
    <row r="201" spans="1:7" x14ac:dyDescent="0.25">
      <c r="A201" s="71" t="s">
        <v>725</v>
      </c>
      <c r="B201" s="87" t="s">
        <v>726</v>
      </c>
      <c r="C201" s="71"/>
      <c r="D201" s="71">
        <v>175</v>
      </c>
      <c r="E201" s="71">
        <v>115</v>
      </c>
      <c r="F201" s="88">
        <v>90</v>
      </c>
      <c r="G201" s="71">
        <v>45</v>
      </c>
    </row>
    <row r="202" spans="1:7" x14ac:dyDescent="0.25">
      <c r="A202" s="71" t="s">
        <v>727</v>
      </c>
      <c r="B202" s="87" t="s">
        <v>728</v>
      </c>
      <c r="C202" s="71"/>
      <c r="D202" s="71">
        <v>140</v>
      </c>
      <c r="E202" s="71">
        <v>90</v>
      </c>
      <c r="F202" s="88">
        <v>55</v>
      </c>
      <c r="G202" s="71">
        <v>37</v>
      </c>
    </row>
    <row r="203" spans="1:7" x14ac:dyDescent="0.25">
      <c r="A203" s="71" t="s">
        <v>729</v>
      </c>
      <c r="B203" s="87" t="s">
        <v>730</v>
      </c>
      <c r="C203" s="71"/>
      <c r="D203" s="71">
        <v>150</v>
      </c>
      <c r="E203" s="71">
        <v>115</v>
      </c>
      <c r="F203" s="88">
        <v>90</v>
      </c>
      <c r="G203" s="71">
        <v>45</v>
      </c>
    </row>
    <row r="204" spans="1:7" ht="30" x14ac:dyDescent="0.25">
      <c r="A204" s="71" t="s">
        <v>731</v>
      </c>
      <c r="B204" s="87" t="s">
        <v>732</v>
      </c>
      <c r="C204" s="71"/>
      <c r="D204" s="71">
        <v>284</v>
      </c>
      <c r="E204" s="71">
        <v>151</v>
      </c>
      <c r="F204" s="88">
        <v>76</v>
      </c>
      <c r="G204" s="71">
        <v>45</v>
      </c>
    </row>
    <row r="205" spans="1:7" ht="30" x14ac:dyDescent="0.25">
      <c r="A205" s="71" t="s">
        <v>733</v>
      </c>
      <c r="B205" s="87" t="s">
        <v>734</v>
      </c>
      <c r="C205" s="71"/>
      <c r="D205" s="71">
        <v>455</v>
      </c>
      <c r="E205" s="71">
        <v>378</v>
      </c>
      <c r="F205" s="88">
        <v>195</v>
      </c>
      <c r="G205" s="71">
        <v>80</v>
      </c>
    </row>
    <row r="206" spans="1:7" x14ac:dyDescent="0.25">
      <c r="A206" s="71" t="s">
        <v>735</v>
      </c>
      <c r="B206" s="87" t="s">
        <v>736</v>
      </c>
      <c r="C206" s="71"/>
      <c r="D206" s="71" t="s">
        <v>658</v>
      </c>
      <c r="E206" s="71" t="s">
        <v>658</v>
      </c>
      <c r="F206" s="88">
        <v>650</v>
      </c>
      <c r="G206" s="71">
        <v>75</v>
      </c>
    </row>
    <row r="207" spans="1:7" ht="30" x14ac:dyDescent="0.25">
      <c r="A207" s="71" t="s">
        <v>737</v>
      </c>
      <c r="B207" s="87" t="s">
        <v>738</v>
      </c>
      <c r="C207" s="71"/>
      <c r="D207" s="71" t="s">
        <v>658</v>
      </c>
      <c r="E207" s="71" t="s">
        <v>658</v>
      </c>
      <c r="F207" s="88">
        <v>300</v>
      </c>
      <c r="G207" s="71">
        <v>75</v>
      </c>
    </row>
    <row r="208" spans="1:7" x14ac:dyDescent="0.25">
      <c r="A208" s="71" t="s">
        <v>739</v>
      </c>
      <c r="B208" s="87" t="s">
        <v>740</v>
      </c>
      <c r="C208" s="71"/>
      <c r="D208" s="71" t="s">
        <v>658</v>
      </c>
      <c r="E208" s="71" t="s">
        <v>658</v>
      </c>
      <c r="F208" s="88">
        <v>650</v>
      </c>
      <c r="G208" s="71">
        <v>170</v>
      </c>
    </row>
    <row r="209" spans="1:7" ht="30" x14ac:dyDescent="0.25">
      <c r="A209" s="71" t="s">
        <v>741</v>
      </c>
      <c r="B209" s="87" t="s">
        <v>742</v>
      </c>
      <c r="C209" s="71"/>
      <c r="D209" s="71">
        <v>110</v>
      </c>
      <c r="E209" s="71">
        <v>90</v>
      </c>
      <c r="F209" s="88">
        <v>70</v>
      </c>
      <c r="G209" s="71">
        <v>35</v>
      </c>
    </row>
    <row r="210" spans="1:7" x14ac:dyDescent="0.25">
      <c r="A210" s="71" t="s">
        <v>743</v>
      </c>
      <c r="B210" s="87" t="s">
        <v>744</v>
      </c>
      <c r="C210" s="71"/>
      <c r="D210" s="71">
        <v>120</v>
      </c>
      <c r="E210" s="71">
        <v>100</v>
      </c>
      <c r="F210" s="88">
        <v>80</v>
      </c>
      <c r="G210" s="71">
        <v>45</v>
      </c>
    </row>
    <row r="211" spans="1:7" x14ac:dyDescent="0.25">
      <c r="A211" s="71" t="s">
        <v>745</v>
      </c>
      <c r="B211" s="87" t="s">
        <v>746</v>
      </c>
      <c r="C211" s="71"/>
      <c r="D211" s="71">
        <v>395</v>
      </c>
      <c r="E211" s="71">
        <v>220</v>
      </c>
      <c r="F211" s="88">
        <v>125</v>
      </c>
      <c r="G211" s="71">
        <v>70</v>
      </c>
    </row>
    <row r="212" spans="1:7" ht="30" x14ac:dyDescent="0.25">
      <c r="A212" s="71" t="s">
        <v>747</v>
      </c>
      <c r="B212" s="87" t="s">
        <v>748</v>
      </c>
      <c r="C212" s="71"/>
      <c r="D212" s="71">
        <v>110</v>
      </c>
      <c r="E212" s="71">
        <v>80</v>
      </c>
      <c r="F212" s="88">
        <v>60</v>
      </c>
      <c r="G212" s="71">
        <v>30</v>
      </c>
    </row>
    <row r="213" spans="1:7" x14ac:dyDescent="0.25">
      <c r="A213" s="71" t="s">
        <v>749</v>
      </c>
      <c r="B213" s="87" t="s">
        <v>750</v>
      </c>
      <c r="C213" s="71"/>
      <c r="D213" s="71">
        <v>210</v>
      </c>
      <c r="E213" s="71">
        <v>170</v>
      </c>
      <c r="F213" s="88">
        <v>135</v>
      </c>
      <c r="G213" s="71">
        <v>70</v>
      </c>
    </row>
    <row r="214" spans="1:7" ht="30" x14ac:dyDescent="0.25">
      <c r="A214" s="71" t="s">
        <v>751</v>
      </c>
      <c r="B214" s="87" t="s">
        <v>752</v>
      </c>
      <c r="C214" s="71"/>
      <c r="D214" s="71">
        <v>330</v>
      </c>
      <c r="E214" s="71">
        <v>220</v>
      </c>
      <c r="F214" s="88">
        <v>125</v>
      </c>
      <c r="G214" s="71">
        <v>70</v>
      </c>
    </row>
    <row r="215" spans="1:7" x14ac:dyDescent="0.25">
      <c r="A215" s="71" t="s">
        <v>753</v>
      </c>
      <c r="B215" s="87" t="s">
        <v>754</v>
      </c>
      <c r="C215" s="71"/>
      <c r="D215" s="71">
        <v>412.5</v>
      </c>
      <c r="E215" s="71">
        <v>286</v>
      </c>
      <c r="F215" s="88">
        <v>162.5</v>
      </c>
      <c r="G215" s="71">
        <v>91</v>
      </c>
    </row>
    <row r="216" spans="1:7" ht="30" x14ac:dyDescent="0.25">
      <c r="A216" s="71" t="s">
        <v>755</v>
      </c>
      <c r="B216" s="87" t="s">
        <v>756</v>
      </c>
      <c r="C216" s="71"/>
      <c r="D216" s="71">
        <v>1000</v>
      </c>
      <c r="E216" s="71">
        <v>900</v>
      </c>
      <c r="F216" s="88">
        <v>500</v>
      </c>
      <c r="G216" s="71">
        <v>175</v>
      </c>
    </row>
    <row r="217" spans="1:7" x14ac:dyDescent="0.25">
      <c r="A217" s="71" t="s">
        <v>757</v>
      </c>
      <c r="B217" s="87" t="s">
        <v>758</v>
      </c>
      <c r="C217" s="71"/>
      <c r="D217" s="71">
        <v>200</v>
      </c>
      <c r="E217" s="71">
        <v>110</v>
      </c>
      <c r="F217" s="88">
        <v>95</v>
      </c>
      <c r="G217" s="71">
        <v>50</v>
      </c>
    </row>
    <row r="218" spans="1:7" x14ac:dyDescent="0.25">
      <c r="A218" s="71" t="s">
        <v>759</v>
      </c>
      <c r="B218" s="87" t="s">
        <v>760</v>
      </c>
      <c r="C218" s="71"/>
      <c r="D218" s="71">
        <v>295</v>
      </c>
      <c r="E218" s="71">
        <v>230</v>
      </c>
      <c r="F218" s="88">
        <v>125</v>
      </c>
      <c r="G218" s="71">
        <v>80</v>
      </c>
    </row>
    <row r="219" spans="1:7" x14ac:dyDescent="0.25">
      <c r="A219" s="71" t="s">
        <v>761</v>
      </c>
      <c r="B219" s="87" t="s">
        <v>762</v>
      </c>
      <c r="C219" s="71"/>
      <c r="D219" s="71" t="s">
        <v>658</v>
      </c>
      <c r="E219" s="71" t="s">
        <v>658</v>
      </c>
      <c r="F219" s="88">
        <v>650</v>
      </c>
      <c r="G219" s="71">
        <v>120</v>
      </c>
    </row>
    <row r="220" spans="1:7" ht="60" x14ac:dyDescent="0.25">
      <c r="A220" s="71" t="s">
        <v>763</v>
      </c>
      <c r="B220" s="87" t="s">
        <v>764</v>
      </c>
      <c r="C220" s="71"/>
      <c r="D220" s="71">
        <v>850</v>
      </c>
      <c r="E220" s="71">
        <v>700</v>
      </c>
      <c r="F220" s="88">
        <v>400</v>
      </c>
      <c r="G220" s="71">
        <v>175</v>
      </c>
    </row>
    <row r="221" spans="1:7" x14ac:dyDescent="0.25">
      <c r="A221" s="71" t="s">
        <v>765</v>
      </c>
      <c r="B221" s="87" t="s">
        <v>766</v>
      </c>
      <c r="C221" s="71"/>
      <c r="D221" s="71" t="s">
        <v>658</v>
      </c>
      <c r="E221" s="71" t="s">
        <v>658</v>
      </c>
      <c r="F221" s="88" t="s">
        <v>658</v>
      </c>
      <c r="G221" s="71">
        <v>400</v>
      </c>
    </row>
    <row r="222" spans="1:7" ht="45" x14ac:dyDescent="0.25">
      <c r="A222" s="71"/>
      <c r="B222" s="87" t="s">
        <v>767</v>
      </c>
      <c r="C222" s="71"/>
      <c r="D222" s="71"/>
      <c r="E222" s="71"/>
      <c r="F222" s="88"/>
      <c r="G222" s="71"/>
    </row>
    <row r="223" spans="1:7" x14ac:dyDescent="0.25">
      <c r="A223" s="71"/>
      <c r="B223" s="87" t="s">
        <v>768</v>
      </c>
      <c r="C223" s="71" t="s">
        <v>769</v>
      </c>
      <c r="D223" s="71" t="s">
        <v>458</v>
      </c>
      <c r="E223" s="71" t="s">
        <v>558</v>
      </c>
      <c r="F223" s="88" t="s">
        <v>559</v>
      </c>
      <c r="G223" s="71" t="s">
        <v>453</v>
      </c>
    </row>
    <row r="224" spans="1:7" x14ac:dyDescent="0.25">
      <c r="A224" s="71" t="s">
        <v>770</v>
      </c>
      <c r="B224" s="87" t="s">
        <v>771</v>
      </c>
      <c r="C224" s="71">
        <v>0.75</v>
      </c>
      <c r="D224" s="71">
        <v>125</v>
      </c>
      <c r="E224" s="71">
        <v>100</v>
      </c>
      <c r="F224" s="88">
        <v>70</v>
      </c>
      <c r="G224" s="71">
        <v>35</v>
      </c>
    </row>
    <row r="225" spans="1:7" x14ac:dyDescent="0.25">
      <c r="A225" s="71"/>
      <c r="B225" s="87"/>
      <c r="C225" s="71"/>
      <c r="D225" s="71" t="s">
        <v>772</v>
      </c>
      <c r="E225" s="71">
        <v>350</v>
      </c>
      <c r="F225" s="88"/>
      <c r="G225" s="71"/>
    </row>
    <row r="226" spans="1:7" x14ac:dyDescent="0.25">
      <c r="A226" s="71" t="s">
        <v>773</v>
      </c>
      <c r="B226" s="87" t="s">
        <v>774</v>
      </c>
      <c r="C226" s="71">
        <v>0.75</v>
      </c>
      <c r="D226" s="71">
        <v>150</v>
      </c>
      <c r="E226" s="71">
        <v>115</v>
      </c>
      <c r="F226" s="88">
        <v>90</v>
      </c>
      <c r="G226" s="71">
        <v>45</v>
      </c>
    </row>
    <row r="227" spans="1:7" x14ac:dyDescent="0.25">
      <c r="A227" s="71" t="s">
        <v>775</v>
      </c>
      <c r="B227" s="87" t="s">
        <v>776</v>
      </c>
      <c r="C227" s="71">
        <v>0.75</v>
      </c>
      <c r="D227" s="71">
        <v>150</v>
      </c>
      <c r="E227" s="71">
        <v>115</v>
      </c>
      <c r="F227" s="88">
        <v>90</v>
      </c>
      <c r="G227" s="71">
        <v>45</v>
      </c>
    </row>
    <row r="228" spans="1:7" x14ac:dyDescent="0.25">
      <c r="A228" s="71" t="s">
        <v>777</v>
      </c>
      <c r="B228" s="87" t="s">
        <v>778</v>
      </c>
      <c r="C228" s="71">
        <v>0.95</v>
      </c>
      <c r="D228" s="71">
        <v>375</v>
      </c>
      <c r="E228" s="71">
        <v>220</v>
      </c>
      <c r="F228" s="88">
        <v>125</v>
      </c>
      <c r="G228" s="71">
        <v>70</v>
      </c>
    </row>
    <row r="229" spans="1:7" x14ac:dyDescent="0.25">
      <c r="A229" s="71" t="s">
        <v>779</v>
      </c>
      <c r="B229" s="87" t="s">
        <v>780</v>
      </c>
      <c r="C229" s="71">
        <v>0.22</v>
      </c>
      <c r="D229" s="71">
        <v>140</v>
      </c>
      <c r="E229" s="71">
        <v>115</v>
      </c>
      <c r="F229" s="88">
        <v>90</v>
      </c>
      <c r="G229" s="71">
        <v>40</v>
      </c>
    </row>
    <row r="230" spans="1:7" x14ac:dyDescent="0.25">
      <c r="A230" s="71" t="s">
        <v>781</v>
      </c>
      <c r="B230" s="87" t="s">
        <v>544</v>
      </c>
      <c r="C230" s="71">
        <v>0.35</v>
      </c>
      <c r="D230" s="71">
        <v>160</v>
      </c>
      <c r="E230" s="71">
        <v>125</v>
      </c>
      <c r="F230" s="88">
        <v>100</v>
      </c>
      <c r="G230" s="71">
        <v>50</v>
      </c>
    </row>
    <row r="231" spans="1:7" x14ac:dyDescent="0.25">
      <c r="B231" s="1" t="s">
        <v>782</v>
      </c>
      <c r="F231" s="86"/>
      <c r="G231"/>
    </row>
    <row r="232" spans="1:7" x14ac:dyDescent="0.25">
      <c r="B232" s="89" t="s">
        <v>783</v>
      </c>
      <c r="C232" s="90"/>
      <c r="D232" s="90" t="s">
        <v>784</v>
      </c>
      <c r="E232" s="90"/>
      <c r="F232" s="91"/>
      <c r="G232" s="92"/>
    </row>
    <row r="233" spans="1:7" x14ac:dyDescent="0.25">
      <c r="B233" s="93" t="s">
        <v>785</v>
      </c>
      <c r="C233" s="94"/>
      <c r="D233" s="94" t="s">
        <v>786</v>
      </c>
      <c r="E233" s="94"/>
      <c r="F233" s="95"/>
      <c r="G233" s="96"/>
    </row>
    <row r="234" spans="1:7" x14ac:dyDescent="0.25">
      <c r="B234" s="93" t="s">
        <v>787</v>
      </c>
      <c r="C234" s="94"/>
      <c r="D234" s="94"/>
      <c r="E234" s="94" t="s">
        <v>788</v>
      </c>
      <c r="F234" s="95"/>
      <c r="G234" s="96"/>
    </row>
    <row r="235" spans="1:7" x14ac:dyDescent="0.25">
      <c r="B235" s="93" t="s">
        <v>789</v>
      </c>
      <c r="C235" s="94"/>
      <c r="D235" s="94"/>
      <c r="E235" s="94"/>
      <c r="F235" s="95"/>
      <c r="G235" s="96"/>
    </row>
    <row r="236" spans="1:7" ht="30" x14ac:dyDescent="0.25">
      <c r="B236" s="93" t="s">
        <v>790</v>
      </c>
      <c r="C236" s="94"/>
      <c r="D236" s="94"/>
      <c r="E236" s="94"/>
      <c r="F236" s="95"/>
      <c r="G236" s="96"/>
    </row>
    <row r="237" spans="1:7" x14ac:dyDescent="0.25">
      <c r="B237" s="97" t="s">
        <v>791</v>
      </c>
      <c r="C237" s="98">
        <v>25</v>
      </c>
      <c r="D237" s="98" t="s">
        <v>493</v>
      </c>
      <c r="E237" s="98"/>
      <c r="F237" s="99"/>
      <c r="G237" s="100"/>
    </row>
    <row r="238" spans="1:7" x14ac:dyDescent="0.25">
      <c r="F238" s="86"/>
      <c r="G238"/>
    </row>
    <row r="239" spans="1:7" x14ac:dyDescent="0.25">
      <c r="F239" s="86"/>
      <c r="G239"/>
    </row>
    <row r="240" spans="1:7" x14ac:dyDescent="0.25">
      <c r="B240" s="87" t="s">
        <v>792</v>
      </c>
      <c r="C240" s="71"/>
      <c r="D240" s="71"/>
      <c r="F240" s="86"/>
      <c r="G240"/>
    </row>
    <row r="241" spans="2:7" x14ac:dyDescent="0.25">
      <c r="B241" s="87" t="s">
        <v>793</v>
      </c>
      <c r="C241" s="71" t="s">
        <v>794</v>
      </c>
      <c r="D241" s="71" t="s">
        <v>795</v>
      </c>
      <c r="F241" s="86"/>
      <c r="G241"/>
    </row>
    <row r="242" spans="2:7" x14ac:dyDescent="0.25">
      <c r="B242" s="87" t="s">
        <v>796</v>
      </c>
      <c r="C242" s="71" t="s">
        <v>797</v>
      </c>
      <c r="D242" s="71">
        <v>78</v>
      </c>
      <c r="F242" s="86"/>
      <c r="G242"/>
    </row>
    <row r="243" spans="2:7" x14ac:dyDescent="0.25">
      <c r="B243" s="87"/>
      <c r="C243" s="71" t="s">
        <v>798</v>
      </c>
      <c r="D243" s="71">
        <v>88</v>
      </c>
      <c r="F243" s="86"/>
      <c r="G243"/>
    </row>
    <row r="244" spans="2:7" x14ac:dyDescent="0.25">
      <c r="B244" s="87"/>
      <c r="C244" s="71" t="s">
        <v>799</v>
      </c>
      <c r="D244" s="71">
        <v>105</v>
      </c>
      <c r="F244" s="86"/>
      <c r="G244"/>
    </row>
    <row r="245" spans="2:7" x14ac:dyDescent="0.25">
      <c r="B245" s="87"/>
      <c r="C245" s="71" t="s">
        <v>800</v>
      </c>
      <c r="D245" s="71">
        <v>120</v>
      </c>
      <c r="F245" s="86"/>
      <c r="G245"/>
    </row>
    <row r="246" spans="2:7" x14ac:dyDescent="0.25">
      <c r="B246" s="87" t="s">
        <v>801</v>
      </c>
      <c r="C246" s="71" t="s">
        <v>797</v>
      </c>
      <c r="D246" s="71">
        <v>185</v>
      </c>
      <c r="F246" s="86"/>
      <c r="G246"/>
    </row>
    <row r="247" spans="2:7" x14ac:dyDescent="0.25">
      <c r="B247" s="87" t="s">
        <v>802</v>
      </c>
      <c r="C247" s="71" t="s">
        <v>803</v>
      </c>
      <c r="D247" s="71">
        <v>20</v>
      </c>
      <c r="F247" s="86"/>
      <c r="G247"/>
    </row>
    <row r="248" spans="2:7" x14ac:dyDescent="0.25">
      <c r="B248" s="87" t="s">
        <v>804</v>
      </c>
      <c r="C248" s="71" t="s">
        <v>805</v>
      </c>
      <c r="D248" s="71">
        <v>75</v>
      </c>
      <c r="F248" s="86"/>
      <c r="G248"/>
    </row>
    <row r="249" spans="2:7" x14ac:dyDescent="0.25">
      <c r="B249" s="87"/>
      <c r="C249" s="71" t="s">
        <v>798</v>
      </c>
      <c r="D249" s="71">
        <v>185</v>
      </c>
      <c r="F249" s="86"/>
      <c r="G249"/>
    </row>
    <row r="250" spans="2:7" x14ac:dyDescent="0.25">
      <c r="B250" s="87"/>
      <c r="C250" s="71" t="s">
        <v>799</v>
      </c>
      <c r="D250" s="71">
        <v>450</v>
      </c>
      <c r="F250" s="86"/>
      <c r="G250"/>
    </row>
    <row r="251" spans="2:7" x14ac:dyDescent="0.25">
      <c r="B251" s="87"/>
      <c r="C251" s="71" t="s">
        <v>800</v>
      </c>
      <c r="D251" s="71">
        <v>1086</v>
      </c>
      <c r="F251" s="86"/>
      <c r="G251"/>
    </row>
    <row r="252" spans="2:7" x14ac:dyDescent="0.25">
      <c r="B252" s="87" t="s">
        <v>806</v>
      </c>
      <c r="C252" s="71" t="s">
        <v>797</v>
      </c>
      <c r="D252" s="71">
        <v>78</v>
      </c>
      <c r="F252" s="86"/>
      <c r="G252"/>
    </row>
    <row r="253" spans="2:7" x14ac:dyDescent="0.25">
      <c r="B253" s="87"/>
      <c r="C253" s="71" t="s">
        <v>798</v>
      </c>
      <c r="D253" s="71">
        <v>185</v>
      </c>
      <c r="F253" s="86"/>
      <c r="G253"/>
    </row>
    <row r="254" spans="2:7" x14ac:dyDescent="0.25">
      <c r="B254" s="87"/>
      <c r="C254" s="71" t="s">
        <v>799</v>
      </c>
      <c r="D254" s="71">
        <v>240</v>
      </c>
      <c r="F254" s="86"/>
      <c r="G254"/>
    </row>
    <row r="255" spans="2:7" x14ac:dyDescent="0.25">
      <c r="B255" s="87"/>
      <c r="C255" s="71" t="s">
        <v>800</v>
      </c>
      <c r="D255" s="71">
        <v>435</v>
      </c>
      <c r="F255" s="86"/>
      <c r="G255"/>
    </row>
    <row r="256" spans="2:7" x14ac:dyDescent="0.25">
      <c r="B256" s="87" t="s">
        <v>807</v>
      </c>
      <c r="C256" s="71" t="s">
        <v>797</v>
      </c>
      <c r="D256" s="71">
        <v>100</v>
      </c>
      <c r="F256" s="86"/>
      <c r="G256"/>
    </row>
    <row r="257" spans="2:7" x14ac:dyDescent="0.25">
      <c r="B257" s="87"/>
      <c r="C257" s="71" t="s">
        <v>798</v>
      </c>
      <c r="D257" s="71">
        <v>195</v>
      </c>
      <c r="F257" s="86"/>
      <c r="G257"/>
    </row>
    <row r="258" spans="2:7" x14ac:dyDescent="0.25">
      <c r="B258" s="87"/>
      <c r="C258" s="71" t="s">
        <v>799</v>
      </c>
      <c r="D258" s="71">
        <v>875</v>
      </c>
      <c r="F258" s="86"/>
      <c r="G258"/>
    </row>
    <row r="259" spans="2:7" x14ac:dyDescent="0.25">
      <c r="B259" s="87"/>
      <c r="C259" s="71" t="s">
        <v>800</v>
      </c>
      <c r="D259" s="71">
        <v>1300</v>
      </c>
      <c r="F259" s="86"/>
      <c r="G259"/>
    </row>
    <row r="260" spans="2:7" x14ac:dyDescent="0.25">
      <c r="B260" s="87" t="s">
        <v>808</v>
      </c>
      <c r="C260" s="71" t="s">
        <v>797</v>
      </c>
      <c r="D260" s="71">
        <v>950</v>
      </c>
      <c r="F260" s="86"/>
      <c r="G260"/>
    </row>
    <row r="261" spans="2:7" x14ac:dyDescent="0.25">
      <c r="B261" s="87"/>
      <c r="C261" s="71" t="s">
        <v>798</v>
      </c>
      <c r="D261" s="71">
        <v>1300</v>
      </c>
      <c r="F261" s="86"/>
      <c r="G261"/>
    </row>
    <row r="262" spans="2:7" x14ac:dyDescent="0.25">
      <c r="B262" s="87"/>
      <c r="C262" s="71" t="s">
        <v>799</v>
      </c>
      <c r="D262" s="71" t="s">
        <v>520</v>
      </c>
      <c r="F262" s="86"/>
      <c r="G262"/>
    </row>
    <row r="263" spans="2:7" x14ac:dyDescent="0.25">
      <c r="B263" s="87"/>
      <c r="C263" s="71" t="s">
        <v>800</v>
      </c>
      <c r="D263" s="71" t="s">
        <v>520</v>
      </c>
      <c r="F263" s="86"/>
      <c r="G263"/>
    </row>
    <row r="264" spans="2:7" x14ac:dyDescent="0.25">
      <c r="B264" s="87" t="s">
        <v>809</v>
      </c>
      <c r="C264" s="71" t="s">
        <v>797</v>
      </c>
      <c r="D264" s="71">
        <v>300</v>
      </c>
      <c r="F264" s="86"/>
      <c r="G264"/>
    </row>
    <row r="265" spans="2:7" x14ac:dyDescent="0.25">
      <c r="B265" s="87"/>
      <c r="C265" s="71" t="s">
        <v>798</v>
      </c>
      <c r="D265" s="71">
        <v>750</v>
      </c>
      <c r="F265" s="86"/>
      <c r="G265"/>
    </row>
    <row r="266" spans="2:7" x14ac:dyDescent="0.25">
      <c r="B266" s="87"/>
      <c r="C266" s="71" t="s">
        <v>799</v>
      </c>
      <c r="D266" s="71">
        <v>1100</v>
      </c>
      <c r="F266" s="86"/>
      <c r="G266"/>
    </row>
    <row r="267" spans="2:7" x14ac:dyDescent="0.25">
      <c r="B267" s="87"/>
      <c r="C267" s="71" t="s">
        <v>800</v>
      </c>
      <c r="D267" s="71">
        <v>1480</v>
      </c>
      <c r="F267" s="86"/>
      <c r="G267"/>
    </row>
    <row r="268" spans="2:7" x14ac:dyDescent="0.25">
      <c r="B268" s="87" t="s">
        <v>810</v>
      </c>
      <c r="C268" s="71" t="s">
        <v>797</v>
      </c>
      <c r="D268" s="71">
        <v>500</v>
      </c>
      <c r="F268" s="86"/>
      <c r="G268"/>
    </row>
    <row r="269" spans="2:7" x14ac:dyDescent="0.25">
      <c r="B269" s="87"/>
      <c r="C269" s="71" t="s">
        <v>798</v>
      </c>
      <c r="D269" s="71">
        <v>795</v>
      </c>
      <c r="F269" s="86"/>
      <c r="G269"/>
    </row>
    <row r="270" spans="2:7" x14ac:dyDescent="0.25">
      <c r="B270" s="87"/>
      <c r="C270" s="71" t="s">
        <v>799</v>
      </c>
      <c r="D270" s="71">
        <v>1100</v>
      </c>
      <c r="F270" s="86"/>
      <c r="G270"/>
    </row>
    <row r="271" spans="2:7" x14ac:dyDescent="0.25">
      <c r="B271" s="87"/>
      <c r="C271" s="71" t="s">
        <v>800</v>
      </c>
      <c r="D271" s="71">
        <v>2250</v>
      </c>
      <c r="F271" s="86"/>
      <c r="G271"/>
    </row>
    <row r="272" spans="2:7" x14ac:dyDescent="0.25">
      <c r="B272" s="87"/>
      <c r="C272" s="71" t="s">
        <v>794</v>
      </c>
      <c r="D272" s="71" t="s">
        <v>811</v>
      </c>
      <c r="F272" s="86"/>
      <c r="G272"/>
    </row>
    <row r="273" spans="2:7" x14ac:dyDescent="0.25">
      <c r="B273" s="87" t="s">
        <v>812</v>
      </c>
      <c r="C273" s="71" t="s">
        <v>493</v>
      </c>
      <c r="D273" s="71">
        <v>950</v>
      </c>
      <c r="F273" s="86"/>
      <c r="G273"/>
    </row>
    <row r="274" spans="2:7" x14ac:dyDescent="0.25">
      <c r="B274" s="87" t="s">
        <v>813</v>
      </c>
      <c r="C274" s="71" t="s">
        <v>493</v>
      </c>
      <c r="D274" s="71">
        <v>675</v>
      </c>
      <c r="F274" s="86"/>
      <c r="G274"/>
    </row>
    <row r="275" spans="2:7" x14ac:dyDescent="0.25">
      <c r="B275" s="87" t="s">
        <v>814</v>
      </c>
      <c r="C275" s="71" t="s">
        <v>815</v>
      </c>
      <c r="D275" s="71">
        <v>40</v>
      </c>
      <c r="F275" s="86"/>
      <c r="G275"/>
    </row>
    <row r="276" spans="2:7" x14ac:dyDescent="0.25">
      <c r="B276" s="87" t="s">
        <v>816</v>
      </c>
      <c r="C276" s="71" t="s">
        <v>817</v>
      </c>
      <c r="D276" s="71">
        <v>45</v>
      </c>
      <c r="F276" s="86"/>
      <c r="G276"/>
    </row>
    <row r="277" spans="2:7" x14ac:dyDescent="0.25">
      <c r="B277" s="87" t="s">
        <v>818</v>
      </c>
      <c r="C277" s="71" t="s">
        <v>819</v>
      </c>
      <c r="D277" s="71">
        <v>45</v>
      </c>
      <c r="F277" s="86"/>
      <c r="G277"/>
    </row>
    <row r="278" spans="2:7" x14ac:dyDescent="0.25">
      <c r="B278" s="87" t="s">
        <v>820</v>
      </c>
      <c r="C278" s="71" t="s">
        <v>819</v>
      </c>
      <c r="D278" s="71">
        <v>60</v>
      </c>
      <c r="F278" s="86"/>
      <c r="G278"/>
    </row>
    <row r="279" spans="2:7" x14ac:dyDescent="0.25">
      <c r="B279" s="87" t="s">
        <v>821</v>
      </c>
      <c r="C279" s="71" t="s">
        <v>819</v>
      </c>
      <c r="D279" s="71">
        <v>75</v>
      </c>
      <c r="F279" s="86"/>
      <c r="G279"/>
    </row>
    <row r="280" spans="2:7" x14ac:dyDescent="0.25">
      <c r="B280" s="87" t="s">
        <v>822</v>
      </c>
      <c r="C280" s="71" t="s">
        <v>823</v>
      </c>
      <c r="D280" s="71" t="s">
        <v>901</v>
      </c>
      <c r="F280" s="86"/>
      <c r="G280"/>
    </row>
    <row r="281" spans="2:7" x14ac:dyDescent="0.25">
      <c r="B281" s="87" t="s">
        <v>794</v>
      </c>
      <c r="C281" s="71" t="s">
        <v>824</v>
      </c>
      <c r="D281" s="71"/>
      <c r="F281" s="86"/>
      <c r="G281"/>
    </row>
    <row r="282" spans="2:7" x14ac:dyDescent="0.25">
      <c r="B282" s="87" t="s">
        <v>825</v>
      </c>
      <c r="C282" s="71" t="s">
        <v>797</v>
      </c>
      <c r="D282" s="71"/>
      <c r="F282" s="86"/>
      <c r="G282"/>
    </row>
    <row r="283" spans="2:7" x14ac:dyDescent="0.25">
      <c r="B283" s="87" t="s">
        <v>826</v>
      </c>
      <c r="C283" s="71" t="s">
        <v>798</v>
      </c>
      <c r="D283" s="71"/>
      <c r="F283" s="86"/>
      <c r="G283"/>
    </row>
    <row r="284" spans="2:7" x14ac:dyDescent="0.25">
      <c r="B284" s="87" t="s">
        <v>827</v>
      </c>
      <c r="C284" s="71" t="s">
        <v>799</v>
      </c>
      <c r="D284" s="71"/>
      <c r="F284" s="86"/>
      <c r="G284"/>
    </row>
    <row r="285" spans="2:7" x14ac:dyDescent="0.25">
      <c r="B285" s="87" t="s">
        <v>828</v>
      </c>
      <c r="C285" s="71" t="s">
        <v>800</v>
      </c>
      <c r="D285" s="71"/>
      <c r="F285" s="86"/>
      <c r="G285"/>
    </row>
    <row r="286" spans="2:7" x14ac:dyDescent="0.25">
      <c r="B286" s="87" t="s">
        <v>829</v>
      </c>
      <c r="C286" s="71"/>
      <c r="D286" s="71"/>
      <c r="F286" s="86"/>
      <c r="G286"/>
    </row>
    <row r="287" spans="2:7" x14ac:dyDescent="0.25">
      <c r="B287" s="87" t="s">
        <v>830</v>
      </c>
      <c r="C287" s="71"/>
      <c r="D287" s="71">
        <v>350</v>
      </c>
      <c r="F287" s="86"/>
      <c r="G287"/>
    </row>
    <row r="288" spans="2:7" x14ac:dyDescent="0.25">
      <c r="B288" s="87" t="s">
        <v>831</v>
      </c>
      <c r="C288" s="71"/>
      <c r="D288" s="71">
        <v>250</v>
      </c>
      <c r="F288" s="86"/>
      <c r="G288"/>
    </row>
  </sheetData>
  <mergeCells count="1">
    <mergeCell ref="H168:I16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topLeftCell="A15" workbookViewId="0">
      <selection activeCell="N23" sqref="N23"/>
    </sheetView>
  </sheetViews>
  <sheetFormatPr defaultRowHeight="12.75" x14ac:dyDescent="0.2"/>
  <cols>
    <col min="1" max="4" width="9.140625" style="12"/>
    <col min="5" max="5" width="13.28515625" style="12" customWidth="1"/>
    <col min="6" max="8" width="9.140625" style="12"/>
    <col min="9" max="9" width="9.140625" style="55"/>
    <col min="10" max="16384" width="9.140625" style="12"/>
  </cols>
  <sheetData>
    <row r="3" spans="1:17" x14ac:dyDescent="0.2">
      <c r="A3" s="57"/>
      <c r="B3" s="57"/>
      <c r="C3" s="57"/>
      <c r="D3" s="57"/>
      <c r="E3" s="57"/>
      <c r="F3" s="57"/>
      <c r="G3" s="57"/>
      <c r="H3" s="57"/>
      <c r="I3" s="70"/>
      <c r="K3" s="57"/>
      <c r="L3" s="57"/>
      <c r="M3" s="57"/>
      <c r="N3" s="57"/>
      <c r="O3" s="57"/>
      <c r="P3" s="57"/>
      <c r="Q3" s="57"/>
    </row>
    <row r="4" spans="1:17" x14ac:dyDescent="0.2">
      <c r="A4" s="57"/>
      <c r="B4" s="207" t="s">
        <v>450</v>
      </c>
      <c r="C4" s="207"/>
      <c r="D4" s="207"/>
      <c r="E4" s="207"/>
      <c r="F4" s="207"/>
      <c r="G4" s="207"/>
      <c r="H4" s="207"/>
      <c r="I4" s="70"/>
      <c r="K4" s="207" t="s">
        <v>449</v>
      </c>
      <c r="L4" s="207"/>
      <c r="M4" s="207"/>
      <c r="N4" s="207"/>
      <c r="O4" s="207"/>
      <c r="P4" s="207"/>
      <c r="Q4" s="207"/>
    </row>
    <row r="5" spans="1:17" x14ac:dyDescent="0.2">
      <c r="A5" s="57"/>
      <c r="B5" s="207"/>
      <c r="C5" s="207"/>
      <c r="D5" s="207"/>
      <c r="E5" s="207"/>
      <c r="F5" s="207"/>
      <c r="G5" s="207"/>
      <c r="H5" s="207"/>
      <c r="I5" s="70"/>
      <c r="K5" s="207"/>
      <c r="L5" s="207"/>
      <c r="M5" s="207"/>
      <c r="N5" s="207"/>
      <c r="O5" s="207"/>
      <c r="P5" s="207"/>
      <c r="Q5" s="207"/>
    </row>
    <row r="6" spans="1:17" x14ac:dyDescent="0.2">
      <c r="A6" s="57"/>
      <c r="B6" s="207"/>
      <c r="C6" s="207"/>
      <c r="D6" s="207"/>
      <c r="E6" s="207"/>
      <c r="F6" s="207"/>
      <c r="G6" s="207"/>
      <c r="H6" s="207"/>
      <c r="I6" s="70"/>
      <c r="K6" s="207"/>
      <c r="L6" s="207"/>
      <c r="M6" s="207"/>
      <c r="N6" s="207"/>
      <c r="O6" s="207"/>
      <c r="P6" s="207"/>
      <c r="Q6" s="207"/>
    </row>
    <row r="7" spans="1:17" x14ac:dyDescent="0.2">
      <c r="A7" s="57"/>
      <c r="B7" s="207"/>
      <c r="C7" s="207"/>
      <c r="D7" s="207"/>
      <c r="E7" s="207"/>
      <c r="F7" s="207"/>
      <c r="G7" s="207"/>
      <c r="H7" s="207"/>
      <c r="I7" s="70"/>
      <c r="K7" s="207"/>
      <c r="L7" s="207"/>
      <c r="M7" s="207"/>
      <c r="N7" s="207"/>
      <c r="O7" s="207"/>
      <c r="P7" s="207"/>
      <c r="Q7" s="207"/>
    </row>
    <row r="8" spans="1:17" x14ac:dyDescent="0.2">
      <c r="A8" s="69"/>
      <c r="B8" s="207"/>
      <c r="C8" s="207"/>
      <c r="D8" s="207"/>
      <c r="E8" s="207"/>
      <c r="F8" s="207"/>
      <c r="G8" s="207"/>
      <c r="H8" s="207"/>
      <c r="I8" s="68"/>
      <c r="K8" s="207"/>
      <c r="L8" s="207"/>
      <c r="M8" s="207"/>
      <c r="N8" s="207"/>
      <c r="O8" s="207"/>
      <c r="P8" s="207"/>
      <c r="Q8" s="207"/>
    </row>
    <row r="9" spans="1:17" ht="15" x14ac:dyDescent="0.2">
      <c r="B9" s="67"/>
      <c r="C9" s="67"/>
      <c r="D9" s="67"/>
      <c r="E9" s="67"/>
      <c r="F9" s="67"/>
      <c r="G9" s="67"/>
      <c r="H9" s="67"/>
      <c r="K9" s="67"/>
      <c r="L9" s="67"/>
      <c r="M9" s="67"/>
      <c r="N9" s="67"/>
      <c r="O9" s="67"/>
      <c r="P9" s="67"/>
      <c r="Q9" s="67"/>
    </row>
    <row r="10" spans="1:17" x14ac:dyDescent="0.2">
      <c r="A10" s="66"/>
      <c r="B10" s="206"/>
      <c r="C10" s="206"/>
      <c r="D10" s="206"/>
      <c r="E10" s="57" t="s">
        <v>448</v>
      </c>
      <c r="F10" s="57" t="s">
        <v>447</v>
      </c>
      <c r="G10" s="206" t="s">
        <v>446</v>
      </c>
      <c r="H10" s="206"/>
      <c r="I10" s="65"/>
      <c r="K10" s="206"/>
      <c r="L10" s="206"/>
      <c r="M10" s="206"/>
      <c r="N10" s="57" t="s">
        <v>448</v>
      </c>
      <c r="O10" s="57" t="s">
        <v>447</v>
      </c>
      <c r="P10" s="206" t="s">
        <v>446</v>
      </c>
      <c r="Q10" s="206"/>
    </row>
    <row r="11" spans="1:17" s="58" customFormat="1" ht="62.45" customHeight="1" x14ac:dyDescent="0.25">
      <c r="A11" s="59"/>
      <c r="B11" s="205" t="s">
        <v>445</v>
      </c>
      <c r="C11" s="205"/>
      <c r="D11" s="205"/>
      <c r="E11" s="74">
        <v>136</v>
      </c>
      <c r="F11" s="61" t="s">
        <v>458</v>
      </c>
      <c r="G11" s="208" t="s">
        <v>462</v>
      </c>
      <c r="H11" s="208"/>
      <c r="I11" s="64"/>
      <c r="K11" s="205" t="s">
        <v>444</v>
      </c>
      <c r="L11" s="205"/>
      <c r="M11" s="205"/>
      <c r="N11" s="71">
        <v>680</v>
      </c>
      <c r="O11" s="61"/>
      <c r="P11" s="208"/>
      <c r="Q11" s="208"/>
    </row>
    <row r="12" spans="1:17" s="58" customFormat="1" ht="62.45" customHeight="1" x14ac:dyDescent="0.25">
      <c r="A12" s="59"/>
      <c r="B12" s="205" t="s">
        <v>443</v>
      </c>
      <c r="C12" s="205"/>
      <c r="D12" s="205"/>
      <c r="E12" s="74">
        <v>315</v>
      </c>
      <c r="F12" s="61" t="s">
        <v>458</v>
      </c>
      <c r="G12" s="208" t="s">
        <v>462</v>
      </c>
      <c r="H12" s="208"/>
      <c r="I12" s="64"/>
      <c r="K12" s="205" t="s">
        <v>442</v>
      </c>
      <c r="L12" s="205"/>
      <c r="M12" s="205"/>
      <c r="N12" s="71">
        <v>630</v>
      </c>
      <c r="O12" s="61"/>
      <c r="P12" s="208"/>
      <c r="Q12" s="208"/>
    </row>
    <row r="13" spans="1:17" s="58" customFormat="1" ht="62.45" customHeight="1" x14ac:dyDescent="0.25">
      <c r="A13" s="59"/>
      <c r="B13" s="205" t="s">
        <v>441</v>
      </c>
      <c r="C13" s="205"/>
      <c r="D13" s="205"/>
      <c r="E13" s="74">
        <v>175</v>
      </c>
      <c r="F13" s="61" t="s">
        <v>461</v>
      </c>
      <c r="G13" s="208"/>
      <c r="H13" s="208"/>
      <c r="I13" s="64"/>
      <c r="K13" s="205" t="s">
        <v>440</v>
      </c>
      <c r="L13" s="205"/>
      <c r="M13" s="205"/>
      <c r="N13" s="71" t="s">
        <v>463</v>
      </c>
      <c r="O13" s="61"/>
      <c r="P13" s="208" t="s">
        <v>456</v>
      </c>
      <c r="Q13" s="208"/>
    </row>
    <row r="14" spans="1:17" s="58" customFormat="1" ht="62.45" customHeight="1" x14ac:dyDescent="0.25">
      <c r="A14" s="59"/>
      <c r="B14" s="205" t="s">
        <v>439</v>
      </c>
      <c r="C14" s="205"/>
      <c r="D14" s="205"/>
      <c r="E14" s="74">
        <v>175</v>
      </c>
      <c r="F14" s="61" t="s">
        <v>453</v>
      </c>
      <c r="G14" s="208"/>
      <c r="H14" s="208"/>
      <c r="I14" s="64"/>
      <c r="K14" s="205" t="s">
        <v>438</v>
      </c>
      <c r="L14" s="205"/>
      <c r="M14" s="205"/>
      <c r="N14" s="71">
        <v>175</v>
      </c>
      <c r="O14" s="61" t="s">
        <v>453</v>
      </c>
      <c r="P14" s="208"/>
      <c r="Q14" s="208"/>
    </row>
    <row r="15" spans="1:17" s="58" customFormat="1" ht="62.45" customHeight="1" x14ac:dyDescent="0.25">
      <c r="A15" s="59"/>
      <c r="B15" s="205" t="s">
        <v>437</v>
      </c>
      <c r="C15" s="205"/>
      <c r="D15" s="205"/>
      <c r="E15" s="74">
        <v>175</v>
      </c>
      <c r="F15" s="61" t="s">
        <v>453</v>
      </c>
      <c r="G15" s="208"/>
      <c r="H15" s="208"/>
      <c r="I15" s="64"/>
      <c r="K15" s="205" t="s">
        <v>437</v>
      </c>
      <c r="L15" s="205"/>
      <c r="M15" s="205"/>
      <c r="N15" s="71"/>
      <c r="O15" s="61"/>
      <c r="P15" s="208"/>
      <c r="Q15" s="208"/>
    </row>
    <row r="16" spans="1:17" s="58" customFormat="1" ht="62.45" customHeight="1" x14ac:dyDescent="0.25">
      <c r="A16" s="63"/>
      <c r="B16" s="205" t="s">
        <v>436</v>
      </c>
      <c r="C16" s="205"/>
      <c r="D16" s="205"/>
      <c r="E16" s="74">
        <v>315</v>
      </c>
      <c r="F16" s="61" t="s">
        <v>458</v>
      </c>
      <c r="G16" s="208"/>
      <c r="H16" s="208"/>
      <c r="I16" s="62"/>
      <c r="K16" s="207" t="s">
        <v>435</v>
      </c>
      <c r="L16" s="207"/>
      <c r="M16" s="207"/>
      <c r="N16" s="71">
        <v>175</v>
      </c>
      <c r="O16" s="61" t="s">
        <v>453</v>
      </c>
      <c r="P16" s="208"/>
      <c r="Q16" s="208"/>
    </row>
    <row r="17" spans="2:17" s="58" customFormat="1" ht="62.45" customHeight="1" x14ac:dyDescent="0.25">
      <c r="I17" s="60"/>
      <c r="K17" s="207" t="s">
        <v>434</v>
      </c>
      <c r="L17" s="207"/>
      <c r="M17" s="207"/>
      <c r="N17" s="71">
        <v>221</v>
      </c>
      <c r="O17" s="59" t="s">
        <v>460</v>
      </c>
      <c r="P17" s="209"/>
      <c r="Q17" s="210"/>
    </row>
    <row r="18" spans="2:17" ht="62.45" customHeight="1" x14ac:dyDescent="0.25">
      <c r="B18" s="216" t="s">
        <v>433</v>
      </c>
      <c r="C18" s="217"/>
      <c r="D18" s="217"/>
      <c r="E18" s="217"/>
      <c r="F18" s="217"/>
      <c r="G18" s="217"/>
      <c r="K18" s="207" t="s">
        <v>432</v>
      </c>
      <c r="L18" s="207"/>
      <c r="M18" s="207"/>
      <c r="N18" s="71">
        <v>522</v>
      </c>
      <c r="O18" s="57" t="s">
        <v>459</v>
      </c>
      <c r="P18" s="211"/>
      <c r="Q18" s="212"/>
    </row>
    <row r="19" spans="2:17" ht="50.1" customHeight="1" x14ac:dyDescent="0.25">
      <c r="B19" s="217"/>
      <c r="C19" s="217"/>
      <c r="D19" s="217"/>
      <c r="E19" s="217"/>
      <c r="F19" s="217"/>
      <c r="G19" s="217"/>
      <c r="K19" s="207" t="s">
        <v>431</v>
      </c>
      <c r="L19" s="207"/>
      <c r="M19" s="207"/>
      <c r="N19" s="71">
        <v>90</v>
      </c>
      <c r="O19" s="57"/>
      <c r="P19" s="211"/>
      <c r="Q19" s="212"/>
    </row>
    <row r="20" spans="2:17" ht="50.1" customHeight="1" x14ac:dyDescent="0.25">
      <c r="K20" s="207" t="s">
        <v>430</v>
      </c>
      <c r="L20" s="207"/>
      <c r="M20" s="207"/>
      <c r="N20" s="71"/>
      <c r="O20" s="57"/>
      <c r="P20" s="211"/>
      <c r="Q20" s="212"/>
    </row>
    <row r="21" spans="2:17" ht="50.1" customHeight="1" x14ac:dyDescent="0.2">
      <c r="K21" s="207" t="s">
        <v>429</v>
      </c>
      <c r="L21" s="207"/>
      <c r="M21" s="207"/>
      <c r="O21" s="57"/>
      <c r="P21" s="211"/>
      <c r="Q21" s="212"/>
    </row>
    <row r="22" spans="2:17" ht="50.1" customHeight="1" x14ac:dyDescent="0.25">
      <c r="K22" s="218" t="s">
        <v>71</v>
      </c>
      <c r="L22" s="218"/>
      <c r="M22" s="218"/>
      <c r="N22" s="71">
        <v>54</v>
      </c>
      <c r="O22" s="57"/>
      <c r="P22" s="211" t="s">
        <v>457</v>
      </c>
      <c r="Q22" s="212"/>
    </row>
    <row r="23" spans="2:17" ht="50.1" customHeight="1" x14ac:dyDescent="0.25">
      <c r="K23" s="218" t="s">
        <v>71</v>
      </c>
      <c r="L23" s="218"/>
      <c r="M23" s="218"/>
      <c r="N23" s="71"/>
      <c r="O23" s="57"/>
      <c r="P23" s="211"/>
      <c r="Q23" s="212"/>
    </row>
    <row r="24" spans="2:17" ht="50.1" customHeight="1" x14ac:dyDescent="0.2">
      <c r="K24" s="218" t="s">
        <v>71</v>
      </c>
      <c r="L24" s="218"/>
      <c r="M24" s="218"/>
      <c r="O24" s="57"/>
      <c r="P24" s="206"/>
      <c r="Q24" s="206"/>
    </row>
    <row r="25" spans="2:17" ht="33.75" customHeight="1" x14ac:dyDescent="0.25">
      <c r="K25" s="213" t="s">
        <v>428</v>
      </c>
      <c r="L25" s="214"/>
      <c r="M25" s="215"/>
      <c r="N25" s="71">
        <v>2547</v>
      </c>
      <c r="O25" s="56"/>
      <c r="P25" s="211"/>
      <c r="Q25" s="212"/>
    </row>
  </sheetData>
  <mergeCells count="49">
    <mergeCell ref="K25:M25"/>
    <mergeCell ref="P25:Q25"/>
    <mergeCell ref="B18:G19"/>
    <mergeCell ref="K23:M23"/>
    <mergeCell ref="K24:M24"/>
    <mergeCell ref="P22:Q22"/>
    <mergeCell ref="P23:Q23"/>
    <mergeCell ref="P24:Q24"/>
    <mergeCell ref="K22:M22"/>
    <mergeCell ref="K17:M17"/>
    <mergeCell ref="K18:M18"/>
    <mergeCell ref="K19:M19"/>
    <mergeCell ref="K20:M20"/>
    <mergeCell ref="K21:M21"/>
    <mergeCell ref="P17:Q17"/>
    <mergeCell ref="P18:Q18"/>
    <mergeCell ref="P19:Q19"/>
    <mergeCell ref="P20:Q20"/>
    <mergeCell ref="P21:Q21"/>
    <mergeCell ref="K14:M14"/>
    <mergeCell ref="P14:Q14"/>
    <mergeCell ref="K15:M15"/>
    <mergeCell ref="P15:Q15"/>
    <mergeCell ref="K16:M16"/>
    <mergeCell ref="P16:Q16"/>
    <mergeCell ref="K12:M12"/>
    <mergeCell ref="P12:Q12"/>
    <mergeCell ref="K13:M13"/>
    <mergeCell ref="P13:Q13"/>
    <mergeCell ref="G10:H10"/>
    <mergeCell ref="G11:H11"/>
    <mergeCell ref="G12:H12"/>
    <mergeCell ref="G13:H13"/>
    <mergeCell ref="K4:Q8"/>
    <mergeCell ref="K10:M10"/>
    <mergeCell ref="P10:Q10"/>
    <mergeCell ref="K11:M11"/>
    <mergeCell ref="P11:Q11"/>
    <mergeCell ref="B16:D16"/>
    <mergeCell ref="B10:D10"/>
    <mergeCell ref="B4:H8"/>
    <mergeCell ref="B11:D11"/>
    <mergeCell ref="B12:D12"/>
    <mergeCell ref="B13:D13"/>
    <mergeCell ref="B14:D14"/>
    <mergeCell ref="G16:H16"/>
    <mergeCell ref="G14:H14"/>
    <mergeCell ref="G15:H15"/>
    <mergeCell ref="B15:D1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opLeftCell="A13" workbookViewId="0">
      <selection activeCell="F14" sqref="F14"/>
    </sheetView>
  </sheetViews>
  <sheetFormatPr defaultRowHeight="15" x14ac:dyDescent="0.25"/>
  <cols>
    <col min="6" max="6" width="13.28515625" customWidth="1"/>
  </cols>
  <sheetData>
    <row r="1" spans="1:17" ht="15.75" thickBot="1" x14ac:dyDescent="0.3">
      <c r="A1" s="130"/>
      <c r="B1" s="130"/>
      <c r="C1" s="130"/>
      <c r="D1" s="130"/>
      <c r="E1" s="130"/>
      <c r="F1" s="130"/>
      <c r="G1" s="130"/>
      <c r="H1" s="130"/>
      <c r="I1" s="130"/>
      <c r="J1" s="130"/>
      <c r="K1" s="130"/>
      <c r="L1" s="130"/>
      <c r="M1" s="130"/>
      <c r="N1" s="130"/>
      <c r="O1" s="130"/>
      <c r="P1" s="130"/>
      <c r="Q1" s="130"/>
    </row>
    <row r="2" spans="1:17" x14ac:dyDescent="0.25">
      <c r="A2" s="234" t="s">
        <v>872</v>
      </c>
      <c r="B2" s="244"/>
      <c r="C2" s="244"/>
      <c r="D2" s="244"/>
      <c r="E2" s="244"/>
      <c r="F2" s="245"/>
      <c r="G2" s="130"/>
      <c r="H2" s="130"/>
      <c r="I2" s="130"/>
      <c r="J2" s="130"/>
      <c r="K2" s="234" t="s">
        <v>873</v>
      </c>
      <c r="L2" s="235"/>
      <c r="M2" s="235"/>
      <c r="N2" s="235"/>
      <c r="O2" s="235"/>
      <c r="P2" s="235"/>
      <c r="Q2" s="236"/>
    </row>
    <row r="3" spans="1:17" ht="15.75" thickBot="1" x14ac:dyDescent="0.3">
      <c r="A3" s="246"/>
      <c r="B3" s="247"/>
      <c r="C3" s="247"/>
      <c r="D3" s="247"/>
      <c r="E3" s="247"/>
      <c r="F3" s="248"/>
      <c r="G3" s="130"/>
      <c r="H3" s="130"/>
      <c r="I3" s="130"/>
      <c r="J3" s="130"/>
      <c r="K3" s="237"/>
      <c r="L3" s="238"/>
      <c r="M3" s="238"/>
      <c r="N3" s="238"/>
      <c r="O3" s="238"/>
      <c r="P3" s="238"/>
      <c r="Q3" s="239"/>
    </row>
    <row r="4" spans="1:17" ht="15.75" thickBot="1" x14ac:dyDescent="0.3">
      <c r="A4" s="246"/>
      <c r="B4" s="247"/>
      <c r="C4" s="247"/>
      <c r="D4" s="247"/>
      <c r="E4" s="247"/>
      <c r="F4" s="248"/>
      <c r="G4" s="131"/>
      <c r="H4" s="131"/>
      <c r="I4" s="131"/>
      <c r="J4" s="132"/>
      <c r="K4" s="134"/>
      <c r="L4" s="134"/>
      <c r="M4" s="134"/>
      <c r="N4" s="134"/>
      <c r="O4" s="134"/>
      <c r="P4" s="134"/>
      <c r="Q4" s="134"/>
    </row>
    <row r="5" spans="1:17" ht="15.75" thickBot="1" x14ac:dyDescent="0.3">
      <c r="A5" s="246"/>
      <c r="B5" s="247"/>
      <c r="C5" s="247"/>
      <c r="D5" s="247"/>
      <c r="E5" s="247"/>
      <c r="F5" s="248"/>
      <c r="G5" s="130"/>
      <c r="H5" s="130"/>
      <c r="I5" s="130"/>
      <c r="J5" s="130"/>
      <c r="K5" s="240" t="s">
        <v>874</v>
      </c>
      <c r="L5" s="241"/>
      <c r="M5" s="241"/>
      <c r="N5" s="241"/>
      <c r="O5" s="241"/>
      <c r="P5" s="241"/>
      <c r="Q5" s="242"/>
    </row>
    <row r="6" spans="1:17" ht="15.75" thickBot="1" x14ac:dyDescent="0.3">
      <c r="A6" s="246"/>
      <c r="B6" s="247"/>
      <c r="C6" s="247"/>
      <c r="D6" s="247"/>
      <c r="E6" s="247"/>
      <c r="F6" s="248"/>
      <c r="G6" s="130"/>
      <c r="H6" s="130"/>
      <c r="I6" s="130"/>
      <c r="J6" s="130"/>
      <c r="K6" s="130"/>
      <c r="L6" s="130"/>
      <c r="M6" s="130"/>
      <c r="N6" s="130"/>
      <c r="O6" s="130"/>
      <c r="P6" s="130"/>
      <c r="Q6" s="130"/>
    </row>
    <row r="7" spans="1:17" x14ac:dyDescent="0.25">
      <c r="A7" s="246"/>
      <c r="B7" s="247"/>
      <c r="C7" s="247"/>
      <c r="D7" s="247"/>
      <c r="E7" s="247"/>
      <c r="F7" s="248"/>
      <c r="G7" s="130"/>
      <c r="H7" s="130"/>
      <c r="I7" s="130"/>
      <c r="J7" s="130"/>
      <c r="K7" s="243" t="s">
        <v>875</v>
      </c>
      <c r="L7" s="244"/>
      <c r="M7" s="244"/>
      <c r="N7" s="244"/>
      <c r="O7" s="244"/>
      <c r="P7" s="244"/>
      <c r="Q7" s="245"/>
    </row>
    <row r="8" spans="1:17" x14ac:dyDescent="0.25">
      <c r="A8" s="246"/>
      <c r="B8" s="247"/>
      <c r="C8" s="247"/>
      <c r="D8" s="247"/>
      <c r="E8" s="247"/>
      <c r="F8" s="248"/>
      <c r="G8" s="130"/>
      <c r="H8" s="130"/>
      <c r="I8" s="130"/>
      <c r="J8" s="130"/>
      <c r="K8" s="246"/>
      <c r="L8" s="247"/>
      <c r="M8" s="247"/>
      <c r="N8" s="247"/>
      <c r="O8" s="247"/>
      <c r="P8" s="247"/>
      <c r="Q8" s="248"/>
    </row>
    <row r="9" spans="1:17" ht="15.75" thickBot="1" x14ac:dyDescent="0.3">
      <c r="A9" s="246"/>
      <c r="B9" s="247"/>
      <c r="C9" s="247"/>
      <c r="D9" s="247"/>
      <c r="E9" s="247"/>
      <c r="F9" s="248"/>
      <c r="G9" s="130"/>
      <c r="H9" s="130"/>
      <c r="I9" s="130"/>
      <c r="J9" s="130"/>
      <c r="K9" s="249"/>
      <c r="L9" s="250"/>
      <c r="M9" s="250"/>
      <c r="N9" s="250"/>
      <c r="O9" s="250"/>
      <c r="P9" s="250"/>
      <c r="Q9" s="251"/>
    </row>
    <row r="10" spans="1:17" ht="15.75" thickBot="1" x14ac:dyDescent="0.3">
      <c r="A10" s="249"/>
      <c r="B10" s="250"/>
      <c r="C10" s="250"/>
      <c r="D10" s="250"/>
      <c r="E10" s="250"/>
      <c r="F10" s="251"/>
      <c r="G10" s="130"/>
      <c r="H10" s="130"/>
      <c r="I10" s="130"/>
      <c r="J10" s="130"/>
      <c r="K10" s="130"/>
      <c r="L10" s="130"/>
      <c r="M10" s="130"/>
      <c r="N10" s="130"/>
      <c r="O10" s="130"/>
      <c r="P10" s="130"/>
      <c r="Q10" s="130"/>
    </row>
    <row r="11" spans="1:17" ht="15.75" thickBot="1" x14ac:dyDescent="0.3">
      <c r="A11" s="130"/>
      <c r="B11" s="130"/>
      <c r="C11" s="130"/>
      <c r="D11" s="130"/>
      <c r="E11" s="130"/>
      <c r="F11" s="130"/>
      <c r="G11" s="130"/>
      <c r="H11" s="130"/>
      <c r="I11" s="130"/>
      <c r="J11" s="130"/>
      <c r="K11" s="130"/>
      <c r="L11" s="130"/>
      <c r="M11" s="130"/>
      <c r="N11" s="130"/>
      <c r="O11" s="130"/>
      <c r="P11" s="130"/>
      <c r="Q11" s="130"/>
    </row>
    <row r="12" spans="1:17" ht="40.5" customHeight="1" thickBot="1" x14ac:dyDescent="0.3">
      <c r="A12" s="254" t="s">
        <v>876</v>
      </c>
      <c r="B12" s="255"/>
      <c r="C12" s="255"/>
      <c r="D12" s="255"/>
      <c r="E12" s="255"/>
      <c r="F12" s="256"/>
      <c r="G12" s="130"/>
      <c r="H12" s="130"/>
      <c r="I12" s="130"/>
      <c r="J12" s="130"/>
      <c r="K12" s="252" t="s">
        <v>877</v>
      </c>
      <c r="L12" s="253"/>
      <c r="M12" s="224" t="s">
        <v>878</v>
      </c>
      <c r="N12" s="225"/>
      <c r="O12" s="223"/>
      <c r="P12" s="223"/>
      <c r="Q12" s="130"/>
    </row>
    <row r="13" spans="1:17" ht="15.75" thickBot="1" x14ac:dyDescent="0.3">
      <c r="A13" s="130"/>
      <c r="B13" s="130"/>
      <c r="C13" s="130"/>
      <c r="D13" s="130"/>
      <c r="E13" s="130"/>
      <c r="F13" s="130"/>
      <c r="G13" s="130"/>
      <c r="H13" s="130"/>
      <c r="I13" s="130"/>
      <c r="J13" s="130"/>
      <c r="K13" s="228" t="s">
        <v>879</v>
      </c>
      <c r="L13" s="229"/>
      <c r="M13" s="226">
        <v>75</v>
      </c>
      <c r="N13" s="227"/>
      <c r="O13" s="223"/>
      <c r="P13" s="223"/>
      <c r="Q13" s="130"/>
    </row>
    <row r="14" spans="1:17" ht="76.5" x14ac:dyDescent="0.25">
      <c r="A14" s="162" t="s">
        <v>880</v>
      </c>
      <c r="B14" s="165" t="s">
        <v>881</v>
      </c>
      <c r="C14" s="169" t="s">
        <v>882</v>
      </c>
      <c r="D14" s="168"/>
      <c r="E14" s="168"/>
      <c r="F14" s="133"/>
      <c r="G14" s="133"/>
      <c r="H14" s="133"/>
      <c r="I14" s="133"/>
      <c r="J14" s="136"/>
      <c r="K14" s="228" t="s">
        <v>883</v>
      </c>
      <c r="L14" s="229"/>
      <c r="M14" s="226">
        <v>75</v>
      </c>
      <c r="N14" s="227"/>
      <c r="O14" s="223"/>
      <c r="P14" s="223"/>
      <c r="Q14" s="131"/>
    </row>
    <row r="15" spans="1:17" x14ac:dyDescent="0.25">
      <c r="A15" s="163" t="s">
        <v>884</v>
      </c>
      <c r="B15" s="166" t="s">
        <v>885</v>
      </c>
      <c r="C15" s="170" t="s">
        <v>886</v>
      </c>
      <c r="D15" s="135"/>
      <c r="E15" s="135"/>
      <c r="F15" s="130"/>
      <c r="G15" s="130"/>
      <c r="H15" s="130"/>
      <c r="I15" s="130"/>
      <c r="J15" s="130"/>
      <c r="K15" s="228" t="s">
        <v>887</v>
      </c>
      <c r="L15" s="229"/>
      <c r="M15" s="226">
        <v>75</v>
      </c>
      <c r="N15" s="227"/>
      <c r="O15" s="223"/>
      <c r="P15" s="223"/>
      <c r="Q15" s="130"/>
    </row>
    <row r="16" spans="1:17" ht="15.75" thickBot="1" x14ac:dyDescent="0.3">
      <c r="A16" s="164"/>
      <c r="B16" s="167"/>
      <c r="C16" s="171"/>
      <c r="D16" s="135"/>
      <c r="E16" s="135"/>
      <c r="F16" s="130"/>
      <c r="G16" s="130"/>
      <c r="H16" s="130"/>
      <c r="I16" s="130"/>
      <c r="J16" s="130"/>
      <c r="K16" s="228" t="s">
        <v>888</v>
      </c>
      <c r="L16" s="229"/>
      <c r="M16" s="226">
        <v>75</v>
      </c>
      <c r="N16" s="227"/>
      <c r="O16" s="223"/>
      <c r="P16" s="223"/>
      <c r="Q16" s="130"/>
    </row>
    <row r="17" spans="1:17" x14ac:dyDescent="0.25">
      <c r="A17" s="130"/>
      <c r="B17" s="130"/>
      <c r="C17" s="130"/>
      <c r="D17" s="130"/>
      <c r="E17" s="130"/>
      <c r="F17" s="130"/>
      <c r="G17" s="130"/>
      <c r="H17" s="130"/>
      <c r="I17" s="130"/>
      <c r="J17" s="130"/>
      <c r="K17" s="228" t="s">
        <v>889</v>
      </c>
      <c r="L17" s="229"/>
      <c r="M17" s="226">
        <v>75</v>
      </c>
      <c r="N17" s="227"/>
      <c r="O17" s="223"/>
      <c r="P17" s="223"/>
      <c r="Q17" s="130"/>
    </row>
    <row r="18" spans="1:17" ht="15.75" thickBot="1" x14ac:dyDescent="0.3">
      <c r="A18" s="130"/>
      <c r="B18" s="130"/>
      <c r="C18" s="130"/>
      <c r="D18" s="130"/>
      <c r="E18" s="130"/>
      <c r="F18" s="130"/>
      <c r="G18" s="130"/>
      <c r="H18" s="130"/>
      <c r="I18" s="130"/>
      <c r="J18" s="130"/>
      <c r="K18" s="228" t="s">
        <v>890</v>
      </c>
      <c r="L18" s="229"/>
      <c r="M18" s="226">
        <v>75</v>
      </c>
      <c r="N18" s="227"/>
      <c r="O18" s="223"/>
      <c r="P18" s="223"/>
      <c r="Q18" s="130"/>
    </row>
    <row r="19" spans="1:17" ht="26.25" x14ac:dyDescent="0.25">
      <c r="A19" s="139" t="s">
        <v>891</v>
      </c>
      <c r="B19" s="140" t="s">
        <v>892</v>
      </c>
      <c r="C19" s="141" t="s">
        <v>893</v>
      </c>
      <c r="D19" s="161" t="s">
        <v>894</v>
      </c>
      <c r="E19" s="133"/>
      <c r="F19" s="133"/>
      <c r="G19" s="130"/>
      <c r="H19" s="130"/>
      <c r="I19" s="130"/>
      <c r="J19" s="130"/>
      <c r="K19" s="228" t="s">
        <v>895</v>
      </c>
      <c r="L19" s="229"/>
      <c r="M19" s="226">
        <v>170</v>
      </c>
      <c r="N19" s="227"/>
      <c r="O19" s="223"/>
      <c r="P19" s="223"/>
      <c r="Q19" s="130"/>
    </row>
    <row r="20" spans="1:17" ht="39" x14ac:dyDescent="0.25">
      <c r="A20" s="142" t="s">
        <v>896</v>
      </c>
      <c r="B20" s="137">
        <v>6</v>
      </c>
      <c r="C20" s="138">
        <v>45</v>
      </c>
      <c r="D20" s="172">
        <v>270</v>
      </c>
      <c r="E20" s="130"/>
      <c r="F20" s="130"/>
      <c r="G20" s="130"/>
      <c r="H20" s="130"/>
      <c r="I20" s="130"/>
      <c r="J20" s="130"/>
      <c r="K20" s="228" t="s">
        <v>897</v>
      </c>
      <c r="L20" s="229"/>
      <c r="M20" s="226">
        <v>45</v>
      </c>
      <c r="N20" s="227"/>
      <c r="O20" s="223"/>
      <c r="P20" s="223"/>
      <c r="Q20" s="130"/>
    </row>
    <row r="21" spans="1:17" ht="15.75" thickBot="1" x14ac:dyDescent="0.3">
      <c r="A21" s="156" t="s">
        <v>898</v>
      </c>
      <c r="B21" s="157"/>
      <c r="C21" s="158"/>
      <c r="D21" s="173"/>
      <c r="E21" s="130"/>
      <c r="F21" s="130"/>
      <c r="G21" s="130"/>
      <c r="H21" s="130"/>
      <c r="I21" s="130"/>
      <c r="J21" s="130"/>
      <c r="K21" s="228" t="s">
        <v>899</v>
      </c>
      <c r="L21" s="229"/>
      <c r="M21" s="226">
        <v>45</v>
      </c>
      <c r="N21" s="227"/>
      <c r="O21" s="223"/>
      <c r="P21" s="223"/>
      <c r="Q21" s="130"/>
    </row>
    <row r="22" spans="1:17" ht="15.75" thickBot="1" x14ac:dyDescent="0.3">
      <c r="A22" s="159"/>
      <c r="B22" s="160"/>
      <c r="C22" s="160"/>
      <c r="D22" s="174"/>
      <c r="E22" s="130"/>
      <c r="F22" s="130"/>
      <c r="G22" s="130"/>
      <c r="H22" s="130"/>
      <c r="I22" s="130"/>
      <c r="J22" s="130"/>
      <c r="K22" s="228" t="s">
        <v>900</v>
      </c>
      <c r="L22" s="229"/>
      <c r="M22" s="226" t="s">
        <v>901</v>
      </c>
      <c r="N22" s="227"/>
      <c r="O22" s="223"/>
      <c r="P22" s="223"/>
      <c r="Q22" s="130"/>
    </row>
    <row r="23" spans="1:17" ht="52.5" thickBot="1" x14ac:dyDescent="0.3">
      <c r="A23" s="148" t="s">
        <v>902</v>
      </c>
      <c r="B23" s="149">
        <v>300</v>
      </c>
      <c r="C23" s="149">
        <v>1</v>
      </c>
      <c r="D23" s="175">
        <v>300</v>
      </c>
      <c r="E23" s="130"/>
      <c r="F23" s="130"/>
      <c r="G23" s="130"/>
      <c r="H23" s="130"/>
      <c r="I23" s="130"/>
      <c r="J23" s="130"/>
      <c r="K23" s="228" t="s">
        <v>903</v>
      </c>
      <c r="L23" s="229"/>
      <c r="M23" s="226">
        <v>84</v>
      </c>
      <c r="N23" s="227"/>
      <c r="O23" s="223" t="s">
        <v>904</v>
      </c>
      <c r="P23" s="223"/>
      <c r="Q23" s="130"/>
    </row>
    <row r="24" spans="1:17" ht="15.75" thickBot="1" x14ac:dyDescent="0.3">
      <c r="A24" s="153"/>
      <c r="B24" s="154"/>
      <c r="C24" s="154"/>
      <c r="D24" s="155"/>
      <c r="E24" s="131"/>
      <c r="F24" s="131"/>
      <c r="G24" s="131"/>
      <c r="H24" s="131"/>
      <c r="I24" s="131"/>
      <c r="J24" s="132"/>
      <c r="K24" s="230" t="s">
        <v>71</v>
      </c>
      <c r="L24" s="231"/>
      <c r="M24" s="232"/>
      <c r="N24" s="233"/>
      <c r="O24" s="223"/>
      <c r="P24" s="223"/>
      <c r="Q24" s="131"/>
    </row>
    <row r="25" spans="1:17" ht="15.75" thickBot="1" x14ac:dyDescent="0.3">
      <c r="A25" s="150"/>
      <c r="B25" s="151" t="s">
        <v>114</v>
      </c>
      <c r="C25" s="151"/>
      <c r="D25" s="152"/>
      <c r="E25" s="131"/>
      <c r="F25" s="131"/>
      <c r="G25" s="131"/>
      <c r="H25" s="131"/>
      <c r="I25" s="131"/>
      <c r="J25" s="132"/>
      <c r="K25" s="219" t="s">
        <v>428</v>
      </c>
      <c r="L25" s="220"/>
      <c r="M25" s="221">
        <v>794</v>
      </c>
      <c r="N25" s="222"/>
      <c r="O25" s="223"/>
      <c r="P25" s="223"/>
      <c r="Q25" s="131"/>
    </row>
    <row r="26" spans="1:17" x14ac:dyDescent="0.25">
      <c r="A26" s="145" t="s">
        <v>905</v>
      </c>
      <c r="B26" s="144" t="s">
        <v>906</v>
      </c>
      <c r="C26" s="144" t="s">
        <v>907</v>
      </c>
      <c r="D26" s="176">
        <v>60</v>
      </c>
      <c r="E26" s="130"/>
      <c r="F26" s="130"/>
      <c r="G26" s="130"/>
      <c r="H26" s="130"/>
      <c r="I26" s="130"/>
      <c r="J26" s="130"/>
      <c r="K26" s="130"/>
      <c r="L26" s="130"/>
      <c r="M26" s="130"/>
      <c r="N26" s="130"/>
      <c r="O26" s="130"/>
      <c r="P26" s="130"/>
      <c r="Q26" s="130"/>
    </row>
    <row r="27" spans="1:17" x14ac:dyDescent="0.25">
      <c r="A27" s="145" t="s">
        <v>905</v>
      </c>
      <c r="B27" s="144" t="s">
        <v>908</v>
      </c>
      <c r="C27" s="144" t="s">
        <v>909</v>
      </c>
      <c r="D27" s="176">
        <v>320</v>
      </c>
      <c r="E27" s="130"/>
      <c r="F27" s="130"/>
      <c r="G27" s="130"/>
      <c r="H27" s="130"/>
      <c r="I27" s="130"/>
      <c r="J27" s="130"/>
      <c r="K27" s="130"/>
      <c r="L27" s="130"/>
      <c r="M27" s="130"/>
      <c r="N27" s="130"/>
      <c r="O27" s="130"/>
      <c r="P27" s="130"/>
      <c r="Q27" s="130"/>
    </row>
    <row r="28" spans="1:17" ht="15.75" thickBot="1" x14ac:dyDescent="0.3">
      <c r="A28" s="146" t="s">
        <v>905</v>
      </c>
      <c r="B28" s="147"/>
      <c r="C28" s="147"/>
      <c r="D28" s="143"/>
      <c r="E28" s="130"/>
      <c r="F28" s="130"/>
      <c r="G28" s="130"/>
      <c r="H28" s="130"/>
      <c r="I28" s="130"/>
      <c r="J28" s="130"/>
      <c r="K28" s="130"/>
      <c r="L28" s="130"/>
      <c r="M28" s="130"/>
      <c r="N28" s="130"/>
      <c r="O28" s="130"/>
      <c r="P28" s="130"/>
      <c r="Q28" s="130"/>
    </row>
    <row r="29" spans="1:17" x14ac:dyDescent="0.25">
      <c r="A29" s="131"/>
      <c r="B29" s="131"/>
      <c r="C29" s="131"/>
      <c r="D29" s="131"/>
      <c r="E29" s="131"/>
      <c r="F29" s="131"/>
      <c r="G29" s="133"/>
      <c r="H29" s="133"/>
      <c r="I29" s="133"/>
      <c r="J29" s="136"/>
      <c r="K29" s="131"/>
      <c r="L29" s="131"/>
      <c r="M29" s="131"/>
      <c r="N29" s="131"/>
      <c r="O29" s="131"/>
      <c r="P29" s="131"/>
      <c r="Q29" s="131"/>
    </row>
    <row r="30" spans="1:17" x14ac:dyDescent="0.25">
      <c r="A30" s="130"/>
      <c r="B30" s="130"/>
      <c r="C30" s="130"/>
      <c r="D30" s="130"/>
      <c r="E30" s="130"/>
      <c r="F30" s="130"/>
      <c r="G30" s="130"/>
      <c r="H30" s="130"/>
      <c r="I30" s="130"/>
      <c r="J30" s="130"/>
      <c r="K30" s="130"/>
      <c r="L30" s="130"/>
      <c r="M30" s="130"/>
      <c r="N30" s="130"/>
      <c r="O30" s="130"/>
      <c r="P30" s="130"/>
      <c r="Q30" s="130"/>
    </row>
  </sheetData>
  <mergeCells count="47">
    <mergeCell ref="A2:F10"/>
    <mergeCell ref="A12:F12"/>
    <mergeCell ref="M19:N19"/>
    <mergeCell ref="O19:P19"/>
    <mergeCell ref="M18:N18"/>
    <mergeCell ref="M17:N17"/>
    <mergeCell ref="M16:N16"/>
    <mergeCell ref="M15:N15"/>
    <mergeCell ref="M14:N14"/>
    <mergeCell ref="O14:P14"/>
    <mergeCell ref="O15:P15"/>
    <mergeCell ref="O16:P16"/>
    <mergeCell ref="K14:L14"/>
    <mergeCell ref="K15:L15"/>
    <mergeCell ref="K16:L16"/>
    <mergeCell ref="K17:L17"/>
    <mergeCell ref="K2:Q3"/>
    <mergeCell ref="K5:Q5"/>
    <mergeCell ref="K7:Q9"/>
    <mergeCell ref="K12:L12"/>
    <mergeCell ref="K13:L13"/>
    <mergeCell ref="K22:L22"/>
    <mergeCell ref="M22:N22"/>
    <mergeCell ref="O22:P22"/>
    <mergeCell ref="O17:P17"/>
    <mergeCell ref="O18:P18"/>
    <mergeCell ref="K20:L20"/>
    <mergeCell ref="M20:N20"/>
    <mergeCell ref="O20:P20"/>
    <mergeCell ref="K19:L19"/>
    <mergeCell ref="K18:L18"/>
    <mergeCell ref="K25:L25"/>
    <mergeCell ref="M25:N25"/>
    <mergeCell ref="O25:P25"/>
    <mergeCell ref="M12:N12"/>
    <mergeCell ref="M13:N13"/>
    <mergeCell ref="O12:P12"/>
    <mergeCell ref="O13:P13"/>
    <mergeCell ref="K23:L23"/>
    <mergeCell ref="M23:N23"/>
    <mergeCell ref="O23:P23"/>
    <mergeCell ref="K24:L24"/>
    <mergeCell ref="M24:N24"/>
    <mergeCell ref="O24:P24"/>
    <mergeCell ref="K21:L21"/>
    <mergeCell ref="M21:N21"/>
    <mergeCell ref="O21:P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workbookViewId="0">
      <selection activeCell="H10" sqref="H10"/>
    </sheetView>
  </sheetViews>
  <sheetFormatPr defaultRowHeight="15" x14ac:dyDescent="0.25"/>
  <cols>
    <col min="3" max="3" width="15.7109375" customWidth="1"/>
    <col min="4" max="4" width="14.7109375" customWidth="1"/>
    <col min="6" max="6" width="22.5703125" customWidth="1"/>
  </cols>
  <sheetData>
    <row r="1" spans="1:15" x14ac:dyDescent="0.25">
      <c r="A1" s="177"/>
      <c r="B1" s="177"/>
      <c r="C1" s="177"/>
      <c r="D1" s="177"/>
      <c r="E1" s="177"/>
      <c r="F1" s="177"/>
      <c r="G1" s="177"/>
      <c r="H1" s="177"/>
      <c r="I1" s="178"/>
      <c r="J1" s="177"/>
      <c r="K1" s="177"/>
      <c r="L1" s="177"/>
      <c r="M1" s="177"/>
      <c r="N1" s="177"/>
      <c r="O1" s="177"/>
    </row>
    <row r="2" spans="1:15" x14ac:dyDescent="0.25">
      <c r="A2" s="257" t="s">
        <v>910</v>
      </c>
      <c r="B2" s="258"/>
      <c r="C2" s="258"/>
      <c r="D2" s="258"/>
      <c r="E2" s="258"/>
      <c r="F2" s="258"/>
      <c r="G2" s="177"/>
      <c r="H2" s="177"/>
      <c r="I2" s="178"/>
      <c r="J2" s="275" t="s">
        <v>911</v>
      </c>
      <c r="K2" s="276"/>
      <c r="L2" s="276"/>
      <c r="M2" s="276"/>
      <c r="N2" s="276"/>
      <c r="O2" s="276"/>
    </row>
    <row r="3" spans="1:15" x14ac:dyDescent="0.25">
      <c r="A3" s="258"/>
      <c r="B3" s="258"/>
      <c r="C3" s="258"/>
      <c r="D3" s="258"/>
      <c r="E3" s="258"/>
      <c r="F3" s="258"/>
      <c r="G3" s="177"/>
      <c r="H3" s="177"/>
      <c r="I3" s="178"/>
      <c r="J3" s="276"/>
      <c r="K3" s="276"/>
      <c r="L3" s="276"/>
      <c r="M3" s="276"/>
      <c r="N3" s="276"/>
      <c r="O3" s="276"/>
    </row>
    <row r="4" spans="1:15" x14ac:dyDescent="0.25">
      <c r="A4" s="258"/>
      <c r="B4" s="258"/>
      <c r="C4" s="258"/>
      <c r="D4" s="258"/>
      <c r="E4" s="258"/>
      <c r="F4" s="258"/>
      <c r="G4" s="177"/>
      <c r="H4" s="177"/>
      <c r="I4" s="178"/>
      <c r="J4" s="276"/>
      <c r="K4" s="276"/>
      <c r="L4" s="276"/>
      <c r="M4" s="276"/>
      <c r="N4" s="276"/>
      <c r="O4" s="276"/>
    </row>
    <row r="5" spans="1:15" x14ac:dyDescent="0.25">
      <c r="A5" s="258"/>
      <c r="B5" s="258"/>
      <c r="C5" s="258"/>
      <c r="D5" s="258"/>
      <c r="E5" s="258"/>
      <c r="F5" s="258"/>
      <c r="G5" s="177"/>
      <c r="H5" s="177"/>
      <c r="I5" s="178"/>
      <c r="J5" s="276"/>
      <c r="K5" s="276"/>
      <c r="L5" s="276"/>
      <c r="M5" s="276"/>
      <c r="N5" s="276"/>
      <c r="O5" s="276"/>
    </row>
    <row r="6" spans="1:15" x14ac:dyDescent="0.25">
      <c r="A6" s="258"/>
      <c r="B6" s="258"/>
      <c r="C6" s="258"/>
      <c r="D6" s="258"/>
      <c r="E6" s="258"/>
      <c r="F6" s="258"/>
      <c r="G6" s="177"/>
      <c r="H6" s="177"/>
      <c r="I6" s="178"/>
      <c r="J6" s="276"/>
      <c r="K6" s="276"/>
      <c r="L6" s="276"/>
      <c r="M6" s="276"/>
      <c r="N6" s="276"/>
      <c r="O6" s="276"/>
    </row>
    <row r="7" spans="1:15" x14ac:dyDescent="0.25">
      <c r="A7" s="258"/>
      <c r="B7" s="258"/>
      <c r="C7" s="258"/>
      <c r="D7" s="258"/>
      <c r="E7" s="258"/>
      <c r="F7" s="258"/>
      <c r="G7" s="177"/>
      <c r="H7" s="177"/>
      <c r="I7" s="178"/>
      <c r="J7" s="276"/>
      <c r="K7" s="276"/>
      <c r="L7" s="276"/>
      <c r="M7" s="276"/>
      <c r="N7" s="276"/>
      <c r="O7" s="276"/>
    </row>
    <row r="8" spans="1:15" x14ac:dyDescent="0.25">
      <c r="A8" s="258"/>
      <c r="B8" s="258"/>
      <c r="C8" s="258"/>
      <c r="D8" s="258"/>
      <c r="E8" s="258"/>
      <c r="F8" s="258"/>
      <c r="G8" s="177"/>
      <c r="H8" s="177"/>
      <c r="I8" s="178"/>
      <c r="J8" s="276"/>
      <c r="K8" s="276"/>
      <c r="L8" s="276"/>
      <c r="M8" s="276"/>
      <c r="N8" s="276"/>
      <c r="O8" s="276"/>
    </row>
    <row r="9" spans="1:15" x14ac:dyDescent="0.25">
      <c r="A9" s="258"/>
      <c r="B9" s="258"/>
      <c r="C9" s="258"/>
      <c r="D9" s="258"/>
      <c r="E9" s="258"/>
      <c r="F9" s="258"/>
      <c r="G9" s="177"/>
      <c r="H9" s="177"/>
      <c r="I9" s="178"/>
      <c r="J9" s="276"/>
      <c r="K9" s="276"/>
      <c r="L9" s="276"/>
      <c r="M9" s="276"/>
      <c r="N9" s="276"/>
      <c r="O9" s="276"/>
    </row>
    <row r="10" spans="1:15" x14ac:dyDescent="0.25">
      <c r="A10" s="177"/>
      <c r="B10" s="177"/>
      <c r="C10" s="177"/>
      <c r="D10" s="177"/>
      <c r="E10" s="177"/>
      <c r="F10" s="177"/>
      <c r="G10" s="177"/>
      <c r="H10" s="177"/>
      <c r="I10" s="178"/>
      <c r="J10" s="177"/>
      <c r="K10" s="177"/>
      <c r="L10" s="177"/>
      <c r="M10" s="177"/>
      <c r="N10" s="177"/>
      <c r="O10" s="177"/>
    </row>
    <row r="11" spans="1:15" ht="15.75" thickBot="1" x14ac:dyDescent="0.3">
      <c r="A11" s="179" t="s">
        <v>912</v>
      </c>
      <c r="B11" s="177"/>
      <c r="C11" s="177"/>
      <c r="D11" s="177"/>
      <c r="E11" s="177"/>
      <c r="F11" s="177"/>
      <c r="G11" s="177"/>
      <c r="H11" s="177"/>
      <c r="I11" s="178"/>
      <c r="J11" s="177"/>
      <c r="K11" s="177"/>
      <c r="L11" s="177"/>
      <c r="M11" s="177"/>
      <c r="N11" s="177"/>
      <c r="O11" s="177"/>
    </row>
    <row r="12" spans="1:15" ht="30.75" thickBot="1" x14ac:dyDescent="0.3">
      <c r="A12" s="180" t="s">
        <v>913</v>
      </c>
      <c r="B12" s="181" t="s">
        <v>914</v>
      </c>
      <c r="C12" s="182" t="s">
        <v>794</v>
      </c>
      <c r="D12" s="182" t="s">
        <v>915</v>
      </c>
      <c r="E12" s="183" t="s">
        <v>916</v>
      </c>
      <c r="F12" s="183" t="s">
        <v>917</v>
      </c>
      <c r="G12" s="177"/>
      <c r="H12" s="177"/>
      <c r="I12" s="178"/>
      <c r="J12" s="177"/>
      <c r="K12" s="177"/>
      <c r="L12" s="177"/>
      <c r="M12" s="177"/>
      <c r="N12" s="177"/>
      <c r="O12" s="177"/>
    </row>
    <row r="13" spans="1:15" ht="36" customHeight="1" thickBot="1" x14ac:dyDescent="0.3">
      <c r="A13" s="184">
        <v>1</v>
      </c>
      <c r="B13" s="185">
        <v>2</v>
      </c>
      <c r="C13" s="185" t="s">
        <v>797</v>
      </c>
      <c r="D13" s="185" t="s">
        <v>918</v>
      </c>
      <c r="E13" s="186" t="s">
        <v>919</v>
      </c>
      <c r="F13" s="186" t="s">
        <v>920</v>
      </c>
      <c r="G13" s="177"/>
      <c r="H13" s="177"/>
      <c r="I13" s="178"/>
      <c r="J13" s="277" t="s">
        <v>921</v>
      </c>
      <c r="K13" s="277"/>
      <c r="L13" s="277"/>
      <c r="M13" s="277"/>
      <c r="N13" s="177"/>
      <c r="O13" s="177">
        <v>950</v>
      </c>
    </row>
    <row r="14" spans="1:15" ht="42.75" customHeight="1" thickBot="1" x14ac:dyDescent="0.3">
      <c r="A14" s="184">
        <v>2</v>
      </c>
      <c r="B14" s="185">
        <v>4</v>
      </c>
      <c r="C14" s="185" t="s">
        <v>797</v>
      </c>
      <c r="D14" s="185" t="s">
        <v>922</v>
      </c>
      <c r="E14" s="186" t="s">
        <v>923</v>
      </c>
      <c r="F14" s="186" t="s">
        <v>924</v>
      </c>
      <c r="G14" s="177"/>
      <c r="H14" s="177"/>
      <c r="I14" s="178"/>
      <c r="J14" s="274" t="s">
        <v>925</v>
      </c>
      <c r="K14" s="274"/>
      <c r="L14" s="274"/>
      <c r="M14" s="274"/>
      <c r="N14" s="177"/>
      <c r="O14" s="177">
        <v>45</v>
      </c>
    </row>
    <row r="15" spans="1:15" ht="50.25" customHeight="1" thickBot="1" x14ac:dyDescent="0.3">
      <c r="A15" s="184">
        <v>3</v>
      </c>
      <c r="B15" s="185">
        <v>2</v>
      </c>
      <c r="C15" s="185" t="s">
        <v>797</v>
      </c>
      <c r="D15" s="185" t="s">
        <v>922</v>
      </c>
      <c r="E15" s="186" t="s">
        <v>923</v>
      </c>
      <c r="F15" s="186" t="s">
        <v>924</v>
      </c>
      <c r="G15" s="177"/>
      <c r="H15" s="177"/>
      <c r="I15" s="178"/>
      <c r="J15" s="274" t="s">
        <v>926</v>
      </c>
      <c r="K15" s="274"/>
      <c r="L15" s="274"/>
      <c r="M15" s="274"/>
      <c r="N15" s="177"/>
      <c r="O15" s="177">
        <v>400</v>
      </c>
    </row>
    <row r="16" spans="1:15" ht="42" customHeight="1" thickBot="1" x14ac:dyDescent="0.3">
      <c r="A16" s="184">
        <v>4</v>
      </c>
      <c r="B16" s="185">
        <v>2</v>
      </c>
      <c r="C16" s="185" t="s">
        <v>797</v>
      </c>
      <c r="D16" s="185" t="s">
        <v>927</v>
      </c>
      <c r="E16" s="186" t="s">
        <v>928</v>
      </c>
      <c r="F16" s="186" t="s">
        <v>929</v>
      </c>
      <c r="G16" s="177"/>
      <c r="H16" s="177"/>
      <c r="I16" s="178"/>
      <c r="J16" s="273" t="s">
        <v>930</v>
      </c>
      <c r="K16" s="274"/>
      <c r="L16" s="274"/>
      <c r="M16" s="274"/>
      <c r="N16" s="177"/>
      <c r="O16" s="187" t="s">
        <v>931</v>
      </c>
    </row>
    <row r="17" spans="1:15" ht="22.5" customHeight="1" thickBot="1" x14ac:dyDescent="0.3">
      <c r="A17" s="184">
        <v>5</v>
      </c>
      <c r="B17" s="185">
        <v>1</v>
      </c>
      <c r="C17" s="185" t="s">
        <v>797</v>
      </c>
      <c r="D17" s="185" t="s">
        <v>932</v>
      </c>
      <c r="E17" s="186" t="s">
        <v>923</v>
      </c>
      <c r="F17" s="186" t="s">
        <v>933</v>
      </c>
      <c r="G17" s="177"/>
      <c r="H17" s="177"/>
      <c r="I17" s="178"/>
      <c r="J17" s="266" t="s">
        <v>894</v>
      </c>
      <c r="K17" s="266"/>
      <c r="L17" s="266"/>
      <c r="M17" s="266"/>
      <c r="N17" s="177"/>
      <c r="O17" s="177">
        <v>1395</v>
      </c>
    </row>
    <row r="18" spans="1:15" ht="49.5" customHeight="1" thickBot="1" x14ac:dyDescent="0.3">
      <c r="A18" s="184">
        <v>6</v>
      </c>
      <c r="B18" s="185">
        <v>1</v>
      </c>
      <c r="C18" s="185" t="s">
        <v>934</v>
      </c>
      <c r="D18" s="185" t="s">
        <v>935</v>
      </c>
      <c r="E18" s="186" t="s">
        <v>936</v>
      </c>
      <c r="F18" s="186" t="s">
        <v>937</v>
      </c>
      <c r="G18" s="177"/>
      <c r="H18" s="177"/>
      <c r="I18" s="178"/>
      <c r="J18" s="177"/>
      <c r="K18" s="177"/>
      <c r="L18" s="177"/>
      <c r="M18" s="177"/>
      <c r="N18" s="177"/>
      <c r="O18" s="177"/>
    </row>
    <row r="19" spans="1:15" ht="15.75" thickBot="1" x14ac:dyDescent="0.3">
      <c r="A19" s="184">
        <v>7</v>
      </c>
      <c r="B19" s="185">
        <v>4</v>
      </c>
      <c r="C19" s="185" t="s">
        <v>797</v>
      </c>
      <c r="D19" s="185" t="s">
        <v>938</v>
      </c>
      <c r="E19" s="186" t="s">
        <v>658</v>
      </c>
      <c r="F19" s="186" t="s">
        <v>658</v>
      </c>
      <c r="G19" s="177"/>
      <c r="H19" s="177"/>
      <c r="I19" s="178"/>
      <c r="J19" s="177"/>
      <c r="K19" s="177"/>
      <c r="L19" s="177"/>
      <c r="M19" s="177"/>
      <c r="N19" s="177"/>
      <c r="O19" s="177"/>
    </row>
    <row r="20" spans="1:15" ht="41.25" customHeight="1" thickBot="1" x14ac:dyDescent="0.3">
      <c r="A20" s="184">
        <v>8</v>
      </c>
      <c r="B20" s="185">
        <v>1</v>
      </c>
      <c r="C20" s="185" t="s">
        <v>939</v>
      </c>
      <c r="D20" s="185" t="s">
        <v>940</v>
      </c>
      <c r="E20" s="186" t="s">
        <v>97</v>
      </c>
      <c r="F20" s="186" t="s">
        <v>941</v>
      </c>
      <c r="G20" s="177"/>
      <c r="H20" s="177"/>
      <c r="I20" s="178"/>
      <c r="J20" s="258" t="s">
        <v>942</v>
      </c>
      <c r="K20" s="258"/>
      <c r="L20" s="258"/>
      <c r="M20" s="258"/>
      <c r="N20" s="258"/>
      <c r="O20" s="258"/>
    </row>
    <row r="21" spans="1:15" ht="44.25" customHeight="1" thickBot="1" x14ac:dyDescent="0.3">
      <c r="A21" s="184">
        <v>9</v>
      </c>
      <c r="B21" s="185">
        <v>1</v>
      </c>
      <c r="C21" s="185" t="s">
        <v>797</v>
      </c>
      <c r="D21" s="185" t="s">
        <v>943</v>
      </c>
      <c r="E21" s="186" t="s">
        <v>923</v>
      </c>
      <c r="F21" s="186" t="s">
        <v>944</v>
      </c>
      <c r="G21" s="177"/>
      <c r="H21" s="177"/>
      <c r="I21" s="178"/>
      <c r="J21" s="258"/>
      <c r="K21" s="258"/>
      <c r="L21" s="258"/>
      <c r="M21" s="258"/>
      <c r="N21" s="258"/>
      <c r="O21" s="258"/>
    </row>
    <row r="22" spans="1:15" x14ac:dyDescent="0.25">
      <c r="A22" s="177"/>
      <c r="B22" s="177"/>
      <c r="C22" s="177"/>
      <c r="D22" s="177"/>
      <c r="E22" s="177"/>
      <c r="F22" s="177"/>
      <c r="G22" s="177"/>
      <c r="H22" s="177"/>
      <c r="I22" s="178"/>
      <c r="J22" s="258"/>
      <c r="K22" s="258"/>
      <c r="L22" s="258"/>
      <c r="M22" s="258"/>
      <c r="N22" s="258"/>
      <c r="O22" s="258"/>
    </row>
    <row r="23" spans="1:15" x14ac:dyDescent="0.25">
      <c r="A23" s="177"/>
      <c r="B23" s="177"/>
      <c r="C23" s="177"/>
      <c r="D23" s="177"/>
      <c r="E23" s="177"/>
      <c r="F23" s="177"/>
      <c r="G23" s="177"/>
      <c r="H23" s="177"/>
      <c r="I23" s="178"/>
      <c r="J23" s="258"/>
      <c r="K23" s="258"/>
      <c r="L23" s="258"/>
      <c r="M23" s="258"/>
      <c r="N23" s="258"/>
      <c r="O23" s="258"/>
    </row>
    <row r="24" spans="1:15" ht="15.75" thickBot="1" x14ac:dyDescent="0.3">
      <c r="A24" s="179" t="s">
        <v>945</v>
      </c>
      <c r="B24" s="177"/>
      <c r="C24" s="177"/>
      <c r="D24" s="177"/>
      <c r="E24" s="177"/>
      <c r="F24" s="177"/>
      <c r="G24" s="177"/>
      <c r="H24" s="177"/>
      <c r="I24" s="178"/>
      <c r="J24" s="258"/>
      <c r="K24" s="258"/>
      <c r="L24" s="258"/>
      <c r="M24" s="258"/>
      <c r="N24" s="258"/>
      <c r="O24" s="258"/>
    </row>
    <row r="25" spans="1:15" ht="30.75" thickBot="1" x14ac:dyDescent="0.3">
      <c r="A25" s="180" t="s">
        <v>913</v>
      </c>
      <c r="B25" s="181" t="s">
        <v>914</v>
      </c>
      <c r="C25" s="182" t="s">
        <v>794</v>
      </c>
      <c r="D25" s="188" t="s">
        <v>915</v>
      </c>
      <c r="E25" s="189" t="s">
        <v>946</v>
      </c>
      <c r="F25" s="190" t="s">
        <v>795</v>
      </c>
      <c r="G25" s="267" t="s">
        <v>947</v>
      </c>
      <c r="H25" s="268"/>
      <c r="I25" s="178"/>
      <c r="J25" s="258"/>
      <c r="K25" s="258"/>
      <c r="L25" s="258"/>
      <c r="M25" s="258"/>
      <c r="N25" s="258"/>
      <c r="O25" s="258"/>
    </row>
    <row r="26" spans="1:15" ht="26.25" thickBot="1" x14ac:dyDescent="0.3">
      <c r="A26" s="184">
        <v>1</v>
      </c>
      <c r="B26" s="185">
        <v>2</v>
      </c>
      <c r="C26" s="185" t="s">
        <v>797</v>
      </c>
      <c r="D26" s="185" t="s">
        <v>918</v>
      </c>
      <c r="E26" s="185" t="s">
        <v>948</v>
      </c>
      <c r="F26" s="191">
        <f>'[2]Price Workup'!$D$310</f>
        <v>500</v>
      </c>
      <c r="G26" s="192">
        <v>1000</v>
      </c>
      <c r="H26" s="193"/>
      <c r="I26" s="178"/>
      <c r="J26" s="258"/>
      <c r="K26" s="258"/>
      <c r="L26" s="258"/>
      <c r="M26" s="258"/>
      <c r="N26" s="258"/>
      <c r="O26" s="258"/>
    </row>
    <row r="27" spans="1:15" ht="26.25" thickBot="1" x14ac:dyDescent="0.3">
      <c r="A27" s="184">
        <v>2</v>
      </c>
      <c r="B27" s="185">
        <v>4</v>
      </c>
      <c r="C27" s="185" t="s">
        <v>797</v>
      </c>
      <c r="D27" s="185" t="s">
        <v>922</v>
      </c>
      <c r="E27" s="185" t="s">
        <v>948</v>
      </c>
      <c r="F27" s="191">
        <f>'[2]Price Workup'!$D$298</f>
        <v>100</v>
      </c>
      <c r="G27" s="194">
        <f t="shared" ref="G27:G35" si="0">B27*F27</f>
        <v>400</v>
      </c>
      <c r="H27" s="194"/>
      <c r="I27" s="178"/>
      <c r="J27" s="258"/>
      <c r="K27" s="258"/>
      <c r="L27" s="258"/>
      <c r="M27" s="258"/>
      <c r="N27" s="258"/>
      <c r="O27" s="258"/>
    </row>
    <row r="28" spans="1:15" ht="26.25" thickBot="1" x14ac:dyDescent="0.3">
      <c r="A28" s="184">
        <v>3</v>
      </c>
      <c r="B28" s="185">
        <v>2</v>
      </c>
      <c r="C28" s="185" t="s">
        <v>797</v>
      </c>
      <c r="D28" s="185" t="s">
        <v>922</v>
      </c>
      <c r="E28" s="185" t="s">
        <v>949</v>
      </c>
      <c r="F28" s="191">
        <f>'[2]Price Workup'!$D$298</f>
        <v>100</v>
      </c>
      <c r="G28" s="194">
        <f t="shared" si="0"/>
        <v>200</v>
      </c>
      <c r="H28" s="194"/>
      <c r="I28" s="178"/>
      <c r="J28" s="258"/>
      <c r="K28" s="258"/>
      <c r="L28" s="258"/>
      <c r="M28" s="258"/>
      <c r="N28" s="258"/>
      <c r="O28" s="258"/>
    </row>
    <row r="29" spans="1:15" ht="26.25" thickBot="1" x14ac:dyDescent="0.3">
      <c r="A29" s="184">
        <v>4</v>
      </c>
      <c r="B29" s="185">
        <v>2</v>
      </c>
      <c r="C29" s="185" t="s">
        <v>797</v>
      </c>
      <c r="D29" s="185" t="s">
        <v>927</v>
      </c>
      <c r="E29" s="185" t="s">
        <v>948</v>
      </c>
      <c r="F29" s="191">
        <f>'[2]Price Workup'!$D$310</f>
        <v>500</v>
      </c>
      <c r="G29" s="194">
        <f t="shared" si="0"/>
        <v>1000</v>
      </c>
      <c r="H29" s="194"/>
      <c r="I29" s="178"/>
      <c r="J29" s="258"/>
      <c r="K29" s="258"/>
      <c r="L29" s="258"/>
      <c r="M29" s="258"/>
      <c r="N29" s="258"/>
      <c r="O29" s="258"/>
    </row>
    <row r="30" spans="1:15" ht="26.25" thickBot="1" x14ac:dyDescent="0.3">
      <c r="A30" s="184">
        <v>5</v>
      </c>
      <c r="B30" s="185">
        <v>1</v>
      </c>
      <c r="C30" s="185" t="s">
        <v>797</v>
      </c>
      <c r="D30" s="185" t="s">
        <v>932</v>
      </c>
      <c r="E30" s="185" t="s">
        <v>948</v>
      </c>
      <c r="F30" s="191">
        <f>'[2]Price Workup'!$D$298</f>
        <v>100</v>
      </c>
      <c r="G30" s="194">
        <f t="shared" si="0"/>
        <v>100</v>
      </c>
      <c r="H30" s="194"/>
      <c r="I30" s="178"/>
      <c r="J30" s="258"/>
      <c r="K30" s="258"/>
      <c r="L30" s="258"/>
      <c r="M30" s="258"/>
      <c r="N30" s="258"/>
      <c r="O30" s="258"/>
    </row>
    <row r="31" spans="1:15" ht="25.5" x14ac:dyDescent="0.25">
      <c r="A31" s="269">
        <v>6</v>
      </c>
      <c r="B31" s="269">
        <v>1</v>
      </c>
      <c r="C31" s="269" t="s">
        <v>934</v>
      </c>
      <c r="D31" s="195" t="s">
        <v>950</v>
      </c>
      <c r="E31" s="269" t="s">
        <v>948</v>
      </c>
      <c r="F31" s="271">
        <v>450</v>
      </c>
      <c r="G31" s="194">
        <f t="shared" si="0"/>
        <v>450</v>
      </c>
      <c r="H31" s="194"/>
      <c r="I31" s="178"/>
      <c r="J31" s="258"/>
      <c r="K31" s="258"/>
      <c r="L31" s="258"/>
      <c r="M31" s="258"/>
      <c r="N31" s="258"/>
      <c r="O31" s="258"/>
    </row>
    <row r="32" spans="1:15" ht="15.75" thickBot="1" x14ac:dyDescent="0.3">
      <c r="A32" s="270"/>
      <c r="B32" s="270"/>
      <c r="C32" s="270"/>
      <c r="D32" s="185" t="s">
        <v>951</v>
      </c>
      <c r="E32" s="270"/>
      <c r="F32" s="272"/>
      <c r="G32" s="194">
        <f t="shared" si="0"/>
        <v>0</v>
      </c>
      <c r="H32" s="194"/>
      <c r="I32" s="178"/>
      <c r="J32" s="177"/>
      <c r="K32" s="177"/>
      <c r="L32" s="177"/>
      <c r="M32" s="177"/>
      <c r="N32" s="177"/>
      <c r="O32" s="177"/>
    </row>
    <row r="33" spans="1:15" ht="26.25" thickBot="1" x14ac:dyDescent="0.3">
      <c r="A33" s="184">
        <v>7</v>
      </c>
      <c r="B33" s="185">
        <v>4</v>
      </c>
      <c r="C33" s="185" t="s">
        <v>797</v>
      </c>
      <c r="D33" s="185" t="s">
        <v>938</v>
      </c>
      <c r="E33" s="185" t="s">
        <v>948</v>
      </c>
      <c r="F33" s="191">
        <v>350</v>
      </c>
      <c r="G33" s="194">
        <f t="shared" si="0"/>
        <v>1400</v>
      </c>
      <c r="H33" s="194"/>
      <c r="I33" s="178"/>
      <c r="J33" s="177"/>
      <c r="K33" s="177"/>
      <c r="L33" s="177"/>
      <c r="M33" s="177"/>
      <c r="N33" s="177"/>
      <c r="O33" s="177"/>
    </row>
    <row r="34" spans="1:15" ht="39" thickBot="1" x14ac:dyDescent="0.3">
      <c r="A34" s="184">
        <v>8</v>
      </c>
      <c r="B34" s="185">
        <v>1</v>
      </c>
      <c r="C34" s="185" t="s">
        <v>939</v>
      </c>
      <c r="D34" s="185" t="s">
        <v>940</v>
      </c>
      <c r="E34" s="185" t="s">
        <v>948</v>
      </c>
      <c r="F34" s="191">
        <f>'[2]Price Workup'!D290</f>
        <v>75</v>
      </c>
      <c r="G34" s="194">
        <f t="shared" si="0"/>
        <v>75</v>
      </c>
      <c r="H34" s="194"/>
      <c r="I34" s="178"/>
      <c r="J34" s="177"/>
      <c r="K34" s="177"/>
      <c r="L34" s="177"/>
      <c r="M34" s="177"/>
      <c r="N34" s="177"/>
      <c r="O34" s="177"/>
    </row>
    <row r="35" spans="1:15" ht="26.25" thickBot="1" x14ac:dyDescent="0.3">
      <c r="A35" s="184">
        <v>9</v>
      </c>
      <c r="B35" s="185">
        <v>1</v>
      </c>
      <c r="C35" s="185" t="s">
        <v>797</v>
      </c>
      <c r="D35" s="185" t="s">
        <v>943</v>
      </c>
      <c r="E35" s="185" t="s">
        <v>948</v>
      </c>
      <c r="F35" s="191">
        <v>300</v>
      </c>
      <c r="G35" s="194">
        <f t="shared" si="0"/>
        <v>300</v>
      </c>
      <c r="H35" s="194"/>
      <c r="I35" s="178"/>
      <c r="J35" s="258" t="s">
        <v>952</v>
      </c>
      <c r="K35" s="258"/>
      <c r="L35" s="258"/>
      <c r="M35" s="258"/>
      <c r="N35" s="258"/>
      <c r="O35" s="258"/>
    </row>
    <row r="36" spans="1:15" ht="15.75" thickBot="1" x14ac:dyDescent="0.3">
      <c r="A36" s="196"/>
      <c r="B36" s="197"/>
      <c r="C36" s="197"/>
      <c r="D36" s="197"/>
      <c r="E36" s="197"/>
      <c r="F36" s="191"/>
      <c r="G36" s="261"/>
      <c r="H36" s="262"/>
      <c r="I36" s="178"/>
      <c r="J36" s="258"/>
      <c r="K36" s="258"/>
      <c r="L36" s="258"/>
      <c r="M36" s="258"/>
      <c r="N36" s="258"/>
      <c r="O36" s="258"/>
    </row>
    <row r="37" spans="1:15" ht="26.25" thickBot="1" x14ac:dyDescent="0.3">
      <c r="A37" s="196"/>
      <c r="B37" s="197"/>
      <c r="C37" s="198" t="s">
        <v>448</v>
      </c>
      <c r="D37" s="198" t="s">
        <v>953</v>
      </c>
      <c r="E37" s="198" t="s">
        <v>954</v>
      </c>
      <c r="F37" s="191"/>
      <c r="G37" s="261"/>
      <c r="H37" s="262"/>
      <c r="I37" s="178"/>
      <c r="J37" s="258"/>
      <c r="K37" s="258"/>
      <c r="L37" s="258"/>
      <c r="M37" s="258"/>
      <c r="N37" s="258"/>
      <c r="O37" s="258"/>
    </row>
    <row r="38" spans="1:15" ht="26.25" thickBot="1" x14ac:dyDescent="0.3">
      <c r="A38" s="196"/>
      <c r="B38" s="197"/>
      <c r="C38" s="185" t="s">
        <v>955</v>
      </c>
      <c r="D38" s="197"/>
      <c r="E38" s="185" t="s">
        <v>956</v>
      </c>
      <c r="F38" s="191">
        <v>45</v>
      </c>
      <c r="G38" s="261"/>
      <c r="H38" s="262"/>
      <c r="I38" s="178"/>
      <c r="J38" s="258"/>
      <c r="K38" s="258"/>
      <c r="L38" s="258"/>
      <c r="M38" s="258"/>
      <c r="N38" s="258"/>
      <c r="O38" s="258"/>
    </row>
    <row r="39" spans="1:15" ht="26.25" thickBot="1" x14ac:dyDescent="0.3">
      <c r="A39" s="196"/>
      <c r="B39" s="197"/>
      <c r="C39" s="185" t="s">
        <v>957</v>
      </c>
      <c r="D39" s="197"/>
      <c r="E39" s="185" t="s">
        <v>958</v>
      </c>
      <c r="F39" s="191"/>
      <c r="G39" s="261"/>
      <c r="H39" s="262"/>
      <c r="I39" s="178"/>
      <c r="J39" s="258"/>
      <c r="K39" s="258"/>
      <c r="L39" s="258"/>
      <c r="M39" s="258"/>
      <c r="N39" s="258"/>
      <c r="O39" s="258"/>
    </row>
    <row r="40" spans="1:15" ht="26.25" thickBot="1" x14ac:dyDescent="0.3">
      <c r="A40" s="196"/>
      <c r="B40" s="197"/>
      <c r="C40" s="185" t="s">
        <v>959</v>
      </c>
      <c r="D40" s="197"/>
      <c r="E40" s="185" t="s">
        <v>73</v>
      </c>
      <c r="F40" s="191">
        <v>250</v>
      </c>
      <c r="G40" s="261"/>
      <c r="H40" s="262"/>
      <c r="I40" s="178"/>
      <c r="J40" s="258"/>
      <c r="K40" s="258"/>
      <c r="L40" s="258"/>
      <c r="M40" s="258"/>
      <c r="N40" s="258"/>
      <c r="O40" s="258"/>
    </row>
    <row r="41" spans="1:15" ht="15.75" thickBot="1" x14ac:dyDescent="0.3">
      <c r="A41" s="196"/>
      <c r="B41" s="197"/>
      <c r="C41" s="197"/>
      <c r="D41" s="197"/>
      <c r="E41" s="197"/>
      <c r="F41" s="191"/>
      <c r="G41" s="261"/>
      <c r="H41" s="262"/>
      <c r="I41" s="178"/>
      <c r="J41" s="258"/>
      <c r="K41" s="258"/>
      <c r="L41" s="258"/>
      <c r="M41" s="258"/>
      <c r="N41" s="258"/>
      <c r="O41" s="258"/>
    </row>
    <row r="42" spans="1:15" ht="15.75" thickBot="1" x14ac:dyDescent="0.3">
      <c r="A42" s="196"/>
      <c r="B42" s="197"/>
      <c r="C42" s="197"/>
      <c r="D42" s="197"/>
      <c r="E42" s="198" t="s">
        <v>894</v>
      </c>
      <c r="F42" s="191">
        <f>SUM(F38:F40)</f>
        <v>295</v>
      </c>
      <c r="G42" s="261"/>
      <c r="H42" s="262"/>
      <c r="I42" s="178"/>
      <c r="J42" s="258"/>
      <c r="K42" s="258"/>
      <c r="L42" s="258"/>
      <c r="M42" s="258"/>
      <c r="N42" s="258"/>
      <c r="O42" s="258"/>
    </row>
    <row r="43" spans="1:15" ht="15.75" thickBot="1" x14ac:dyDescent="0.3">
      <c r="A43" s="196"/>
      <c r="B43" s="197"/>
      <c r="C43" s="197"/>
      <c r="D43" s="197"/>
      <c r="E43" s="197"/>
      <c r="F43" s="199"/>
      <c r="G43" s="261"/>
      <c r="H43" s="262"/>
      <c r="I43" s="178"/>
      <c r="J43" s="258"/>
      <c r="K43" s="258"/>
      <c r="L43" s="258"/>
      <c r="M43" s="258"/>
      <c r="N43" s="258"/>
      <c r="O43" s="258"/>
    </row>
    <row r="44" spans="1:15" ht="26.25" thickBot="1" x14ac:dyDescent="0.3">
      <c r="A44" s="196"/>
      <c r="B44" s="197"/>
      <c r="C44" s="185" t="s">
        <v>960</v>
      </c>
      <c r="D44" s="197"/>
      <c r="E44" s="185" t="s">
        <v>961</v>
      </c>
      <c r="F44" s="199"/>
      <c r="G44" s="261"/>
      <c r="H44" s="262"/>
      <c r="I44" s="178"/>
      <c r="J44" s="258"/>
      <c r="K44" s="258"/>
      <c r="L44" s="258"/>
      <c r="M44" s="258"/>
      <c r="N44" s="258"/>
      <c r="O44" s="258"/>
    </row>
    <row r="45" spans="1:15" ht="15.75" thickBot="1" x14ac:dyDescent="0.3">
      <c r="A45" s="196"/>
      <c r="B45" s="197"/>
      <c r="C45" s="197"/>
      <c r="D45" s="197"/>
      <c r="E45" s="197"/>
      <c r="F45" s="199"/>
      <c r="G45" s="261"/>
      <c r="H45" s="262"/>
      <c r="I45" s="178"/>
      <c r="J45" s="258"/>
      <c r="K45" s="258"/>
      <c r="L45" s="258"/>
      <c r="M45" s="258"/>
      <c r="N45" s="258"/>
      <c r="O45" s="258"/>
    </row>
    <row r="46" spans="1:15" ht="26.25" thickBot="1" x14ac:dyDescent="0.3">
      <c r="A46" s="196"/>
      <c r="B46" s="197"/>
      <c r="C46" s="197"/>
      <c r="D46" s="197"/>
      <c r="E46" s="198" t="s">
        <v>962</v>
      </c>
      <c r="F46" s="199">
        <v>5420</v>
      </c>
      <c r="G46" s="263"/>
      <c r="H46" s="264"/>
      <c r="I46" s="178"/>
      <c r="J46" s="258"/>
      <c r="K46" s="258"/>
      <c r="L46" s="258"/>
      <c r="M46" s="258"/>
      <c r="N46" s="258"/>
      <c r="O46" s="258"/>
    </row>
    <row r="47" spans="1:15" x14ac:dyDescent="0.25">
      <c r="A47" s="177"/>
      <c r="B47" s="177"/>
      <c r="C47" s="177"/>
      <c r="D47" s="177"/>
      <c r="E47" s="177"/>
      <c r="F47" s="177"/>
      <c r="G47" s="177"/>
      <c r="H47" s="177"/>
      <c r="I47" s="178"/>
      <c r="J47" s="258"/>
      <c r="K47" s="258"/>
      <c r="L47" s="258"/>
      <c r="M47" s="258"/>
      <c r="N47" s="258"/>
      <c r="O47" s="258"/>
    </row>
    <row r="48" spans="1:15" x14ac:dyDescent="0.25">
      <c r="A48" s="177"/>
      <c r="B48" s="177"/>
      <c r="C48" s="177"/>
      <c r="D48" s="177"/>
      <c r="E48" s="177"/>
      <c r="F48" s="177"/>
      <c r="G48" s="177"/>
      <c r="H48" s="177"/>
      <c r="I48" s="178"/>
      <c r="J48" s="258"/>
      <c r="K48" s="258"/>
      <c r="L48" s="258"/>
      <c r="M48" s="258"/>
      <c r="N48" s="258"/>
      <c r="O48" s="258"/>
    </row>
    <row r="49" spans="1:15" ht="15.75" thickBot="1" x14ac:dyDescent="0.3">
      <c r="A49" s="179" t="s">
        <v>963</v>
      </c>
      <c r="B49" s="177"/>
      <c r="C49" s="177"/>
      <c r="D49" s="177"/>
      <c r="E49" s="177"/>
      <c r="F49" s="177"/>
      <c r="G49" s="177"/>
      <c r="H49" s="177"/>
      <c r="I49" s="178"/>
      <c r="J49" s="258"/>
      <c r="K49" s="258"/>
      <c r="L49" s="258"/>
      <c r="M49" s="258"/>
      <c r="N49" s="258"/>
      <c r="O49" s="258"/>
    </row>
    <row r="50" spans="1:15" ht="15.75" thickBot="1" x14ac:dyDescent="0.3">
      <c r="A50" s="180" t="s">
        <v>913</v>
      </c>
      <c r="B50" s="181" t="s">
        <v>914</v>
      </c>
      <c r="C50" s="182" t="s">
        <v>794</v>
      </c>
      <c r="D50" s="200" t="s">
        <v>915</v>
      </c>
      <c r="E50" s="265" t="s">
        <v>964</v>
      </c>
      <c r="F50" s="265"/>
      <c r="G50" s="177"/>
      <c r="H50" s="177"/>
      <c r="I50" s="178"/>
      <c r="J50" s="258"/>
      <c r="K50" s="258"/>
      <c r="L50" s="258"/>
      <c r="M50" s="258"/>
      <c r="N50" s="258"/>
      <c r="O50" s="258"/>
    </row>
    <row r="51" spans="1:15" ht="15.75" thickBot="1" x14ac:dyDescent="0.3">
      <c r="A51" s="184">
        <v>1</v>
      </c>
      <c r="B51" s="185">
        <v>2</v>
      </c>
      <c r="C51" s="185" t="s">
        <v>797</v>
      </c>
      <c r="D51" s="201" t="s">
        <v>918</v>
      </c>
      <c r="E51" s="259" t="s">
        <v>965</v>
      </c>
      <c r="F51" s="259"/>
      <c r="G51" s="177"/>
      <c r="H51" s="177"/>
      <c r="I51" s="178"/>
      <c r="J51" s="177"/>
      <c r="K51" s="177"/>
      <c r="L51" s="177"/>
      <c r="M51" s="177"/>
      <c r="N51" s="177"/>
      <c r="O51" s="177"/>
    </row>
    <row r="52" spans="1:15" ht="26.25" thickBot="1" x14ac:dyDescent="0.3">
      <c r="A52" s="184">
        <v>2</v>
      </c>
      <c r="B52" s="185">
        <v>4</v>
      </c>
      <c r="C52" s="185" t="s">
        <v>797</v>
      </c>
      <c r="D52" s="201" t="s">
        <v>922</v>
      </c>
      <c r="E52" s="259" t="s">
        <v>965</v>
      </c>
      <c r="F52" s="259"/>
      <c r="G52" s="177"/>
      <c r="H52" s="177"/>
      <c r="I52" s="178"/>
      <c r="J52" s="177"/>
      <c r="K52" s="177"/>
      <c r="L52" s="177"/>
      <c r="M52" s="177"/>
      <c r="N52" s="177"/>
      <c r="O52" s="177"/>
    </row>
    <row r="53" spans="1:15" ht="26.25" thickBot="1" x14ac:dyDescent="0.3">
      <c r="A53" s="184">
        <v>3</v>
      </c>
      <c r="B53" s="185">
        <v>2</v>
      </c>
      <c r="C53" s="185" t="s">
        <v>797</v>
      </c>
      <c r="D53" s="201" t="s">
        <v>922</v>
      </c>
      <c r="E53" s="259" t="s">
        <v>965</v>
      </c>
      <c r="F53" s="259"/>
      <c r="G53" s="177"/>
      <c r="H53" s="177"/>
      <c r="I53" s="178"/>
      <c r="J53" s="177"/>
      <c r="K53" s="177"/>
      <c r="L53" s="177"/>
      <c r="M53" s="177"/>
      <c r="N53" s="177"/>
      <c r="O53" s="177"/>
    </row>
    <row r="54" spans="1:15" ht="15.75" thickBot="1" x14ac:dyDescent="0.3">
      <c r="A54" s="184">
        <v>4</v>
      </c>
      <c r="B54" s="185">
        <v>2</v>
      </c>
      <c r="C54" s="185" t="s">
        <v>797</v>
      </c>
      <c r="D54" s="201" t="s">
        <v>927</v>
      </c>
      <c r="E54" s="259" t="s">
        <v>965</v>
      </c>
      <c r="F54" s="259"/>
      <c r="G54" s="177"/>
      <c r="H54" s="177"/>
      <c r="I54" s="178"/>
      <c r="J54" s="177"/>
      <c r="K54" s="177"/>
      <c r="L54" s="177"/>
      <c r="M54" s="177"/>
      <c r="N54" s="177"/>
      <c r="O54" s="177"/>
    </row>
    <row r="55" spans="1:15" ht="15.75" thickBot="1" x14ac:dyDescent="0.3">
      <c r="A55" s="184">
        <v>5</v>
      </c>
      <c r="B55" s="185">
        <v>1</v>
      </c>
      <c r="C55" s="185" t="s">
        <v>797</v>
      </c>
      <c r="D55" s="201" t="s">
        <v>932</v>
      </c>
      <c r="E55" s="259" t="s">
        <v>965</v>
      </c>
      <c r="F55" s="259"/>
      <c r="G55" s="177"/>
      <c r="H55" s="177"/>
      <c r="I55" s="178"/>
      <c r="J55" s="177"/>
      <c r="K55" s="177"/>
      <c r="L55" s="177"/>
      <c r="M55" s="177"/>
      <c r="N55" s="177"/>
      <c r="O55" s="177"/>
    </row>
    <row r="56" spans="1:15" ht="39" thickBot="1" x14ac:dyDescent="0.3">
      <c r="A56" s="184">
        <v>6</v>
      </c>
      <c r="B56" s="185">
        <v>1</v>
      </c>
      <c r="C56" s="185" t="s">
        <v>934</v>
      </c>
      <c r="D56" s="201" t="s">
        <v>935</v>
      </c>
      <c r="E56" s="260" t="s">
        <v>965</v>
      </c>
      <c r="F56" s="259"/>
      <c r="G56" s="177"/>
      <c r="H56" s="177"/>
      <c r="I56" s="178"/>
      <c r="J56" s="177"/>
      <c r="K56" s="177"/>
      <c r="L56" s="177"/>
      <c r="M56" s="177"/>
      <c r="N56" s="177"/>
      <c r="O56" s="177"/>
    </row>
    <row r="57" spans="1:15" ht="15.75" thickBot="1" x14ac:dyDescent="0.3">
      <c r="A57" s="184">
        <v>7</v>
      </c>
      <c r="B57" s="185">
        <v>4</v>
      </c>
      <c r="C57" s="185" t="s">
        <v>797</v>
      </c>
      <c r="D57" s="201" t="s">
        <v>938</v>
      </c>
      <c r="E57" s="259" t="s">
        <v>658</v>
      </c>
      <c r="F57" s="259"/>
      <c r="G57" s="177"/>
      <c r="H57" s="177"/>
      <c r="I57" s="178"/>
      <c r="J57" s="177"/>
      <c r="K57" s="177"/>
      <c r="L57" s="177"/>
      <c r="M57" s="177"/>
      <c r="N57" s="177"/>
      <c r="O57" s="177"/>
    </row>
    <row r="58" spans="1:15" ht="39" thickBot="1" x14ac:dyDescent="0.3">
      <c r="A58" s="184">
        <v>8</v>
      </c>
      <c r="B58" s="185">
        <v>1</v>
      </c>
      <c r="C58" s="185" t="s">
        <v>939</v>
      </c>
      <c r="D58" s="201" t="s">
        <v>940</v>
      </c>
      <c r="E58" s="259" t="s">
        <v>965</v>
      </c>
      <c r="F58" s="259"/>
      <c r="G58" s="177"/>
      <c r="H58" s="177"/>
      <c r="I58" s="178"/>
      <c r="J58" s="177"/>
      <c r="K58" s="177"/>
      <c r="L58" s="177"/>
      <c r="M58" s="177"/>
      <c r="N58" s="177"/>
      <c r="O58" s="177"/>
    </row>
    <row r="59" spans="1:15" ht="26.25" thickBot="1" x14ac:dyDescent="0.3">
      <c r="A59" s="184">
        <v>9</v>
      </c>
      <c r="B59" s="185">
        <v>1</v>
      </c>
      <c r="C59" s="185" t="s">
        <v>797</v>
      </c>
      <c r="D59" s="201" t="s">
        <v>943</v>
      </c>
      <c r="E59" s="259" t="s">
        <v>965</v>
      </c>
      <c r="F59" s="259"/>
      <c r="G59" s="177"/>
      <c r="H59" s="177"/>
      <c r="I59" s="178"/>
      <c r="J59" s="177"/>
      <c r="K59" s="177"/>
      <c r="L59" s="177"/>
      <c r="M59" s="177"/>
      <c r="N59" s="177"/>
      <c r="O59" s="177"/>
    </row>
    <row r="60" spans="1:15" x14ac:dyDescent="0.25">
      <c r="A60" s="177"/>
      <c r="B60" s="177"/>
      <c r="C60" s="177"/>
      <c r="D60" s="177"/>
      <c r="E60" s="177"/>
      <c r="F60" s="177"/>
      <c r="G60" s="177"/>
      <c r="H60" s="177"/>
      <c r="I60" s="178"/>
      <c r="J60" s="177"/>
      <c r="K60" s="177"/>
      <c r="L60" s="177"/>
      <c r="M60" s="177"/>
      <c r="N60" s="177"/>
      <c r="O60" s="177"/>
    </row>
    <row r="61" spans="1:15" x14ac:dyDescent="0.25">
      <c r="A61" s="177"/>
      <c r="B61" s="177"/>
      <c r="C61" s="177"/>
      <c r="D61" s="177"/>
      <c r="E61" s="177"/>
      <c r="F61" s="177"/>
      <c r="G61" s="177"/>
      <c r="H61" s="177"/>
      <c r="I61" s="178"/>
      <c r="J61" s="177"/>
      <c r="K61" s="177"/>
      <c r="L61" s="177"/>
      <c r="M61" s="177"/>
      <c r="N61" s="177"/>
      <c r="O61" s="177"/>
    </row>
    <row r="62" spans="1:15" x14ac:dyDescent="0.25">
      <c r="A62" s="177"/>
      <c r="B62" s="177"/>
      <c r="C62" s="177"/>
      <c r="D62" s="177"/>
      <c r="E62" s="177"/>
      <c r="F62" s="177"/>
      <c r="G62" s="177"/>
      <c r="H62" s="177"/>
      <c r="I62" s="178"/>
      <c r="J62" s="177"/>
      <c r="K62" s="177"/>
      <c r="L62" s="177"/>
      <c r="M62" s="177"/>
      <c r="N62" s="177"/>
      <c r="O62" s="177"/>
    </row>
    <row r="63" spans="1:15" x14ac:dyDescent="0.25">
      <c r="A63" s="257" t="s">
        <v>966</v>
      </c>
      <c r="B63" s="258"/>
      <c r="C63" s="258"/>
      <c r="D63" s="258"/>
      <c r="E63" s="258"/>
      <c r="F63" s="258"/>
      <c r="G63" s="177"/>
      <c r="H63" s="177"/>
      <c r="I63" s="178"/>
      <c r="J63" s="177"/>
      <c r="K63" s="177"/>
      <c r="L63" s="177"/>
      <c r="M63" s="177"/>
      <c r="N63" s="177"/>
      <c r="O63" s="177"/>
    </row>
    <row r="64" spans="1:15" x14ac:dyDescent="0.25">
      <c r="A64" s="258"/>
      <c r="B64" s="258"/>
      <c r="C64" s="258"/>
      <c r="D64" s="258"/>
      <c r="E64" s="258"/>
      <c r="F64" s="258"/>
      <c r="G64" s="177"/>
      <c r="H64" s="177"/>
      <c r="I64" s="178"/>
      <c r="J64" s="177"/>
      <c r="K64" s="177"/>
      <c r="L64" s="177"/>
      <c r="M64" s="177"/>
      <c r="N64" s="177"/>
      <c r="O64" s="177"/>
    </row>
    <row r="65" spans="1:15" x14ac:dyDescent="0.25">
      <c r="A65" s="258"/>
      <c r="B65" s="258"/>
      <c r="C65" s="258"/>
      <c r="D65" s="258"/>
      <c r="E65" s="258"/>
      <c r="F65" s="258"/>
      <c r="G65" s="177"/>
      <c r="H65" s="177"/>
      <c r="I65" s="178"/>
      <c r="J65" s="177"/>
      <c r="K65" s="177"/>
      <c r="L65" s="177"/>
      <c r="M65" s="177"/>
      <c r="N65" s="177"/>
      <c r="O65" s="177"/>
    </row>
    <row r="66" spans="1:15" x14ac:dyDescent="0.25">
      <c r="A66" s="258"/>
      <c r="B66" s="258"/>
      <c r="C66" s="258"/>
      <c r="D66" s="258"/>
      <c r="E66" s="258"/>
      <c r="F66" s="258"/>
      <c r="G66" s="177"/>
      <c r="H66" s="177"/>
      <c r="I66" s="178"/>
      <c r="J66" s="177"/>
      <c r="K66" s="177"/>
      <c r="L66" s="177"/>
      <c r="M66" s="177"/>
      <c r="N66" s="177"/>
      <c r="O66" s="177"/>
    </row>
    <row r="67" spans="1:15" x14ac:dyDescent="0.25">
      <c r="A67" s="258"/>
      <c r="B67" s="258"/>
      <c r="C67" s="258"/>
      <c r="D67" s="258"/>
      <c r="E67" s="258"/>
      <c r="F67" s="258"/>
      <c r="G67" s="177"/>
      <c r="H67" s="177"/>
      <c r="I67" s="178"/>
      <c r="J67" s="177"/>
      <c r="K67" s="177"/>
      <c r="L67" s="177"/>
      <c r="M67" s="177"/>
      <c r="N67" s="177"/>
      <c r="O67" s="177"/>
    </row>
    <row r="68" spans="1:15" x14ac:dyDescent="0.25">
      <c r="A68" s="258"/>
      <c r="B68" s="258"/>
      <c r="C68" s="258"/>
      <c r="D68" s="258"/>
      <c r="E68" s="258"/>
      <c r="F68" s="258"/>
      <c r="G68" s="177"/>
      <c r="H68" s="177"/>
      <c r="I68" s="178"/>
      <c r="J68" s="177"/>
      <c r="K68" s="177"/>
      <c r="L68" s="177"/>
      <c r="M68" s="177"/>
      <c r="N68" s="177"/>
      <c r="O68" s="177"/>
    </row>
    <row r="69" spans="1:15" x14ac:dyDescent="0.25">
      <c r="A69" s="258"/>
      <c r="B69" s="258"/>
      <c r="C69" s="258"/>
      <c r="D69" s="258"/>
      <c r="E69" s="258"/>
      <c r="F69" s="258"/>
      <c r="G69" s="177"/>
      <c r="H69" s="177"/>
      <c r="I69" s="178"/>
      <c r="J69" s="177"/>
      <c r="K69" s="177"/>
      <c r="L69" s="177"/>
      <c r="M69" s="177"/>
      <c r="N69" s="177"/>
      <c r="O69" s="177"/>
    </row>
    <row r="70" spans="1:15" x14ac:dyDescent="0.25">
      <c r="A70" s="258"/>
      <c r="B70" s="258"/>
      <c r="C70" s="258"/>
      <c r="D70" s="258"/>
      <c r="E70" s="258"/>
      <c r="F70" s="258"/>
      <c r="G70" s="177"/>
      <c r="H70" s="177"/>
      <c r="I70" s="178"/>
      <c r="J70" s="177"/>
      <c r="K70" s="177"/>
      <c r="L70" s="177"/>
      <c r="M70" s="177"/>
      <c r="N70" s="177"/>
      <c r="O70" s="177"/>
    </row>
    <row r="71" spans="1:15" x14ac:dyDescent="0.25">
      <c r="A71" s="177"/>
      <c r="B71" s="177"/>
      <c r="C71" s="177"/>
      <c r="D71" s="177"/>
      <c r="E71" s="177"/>
      <c r="F71" s="177"/>
      <c r="G71" s="177"/>
      <c r="H71" s="177"/>
      <c r="I71" s="178"/>
      <c r="J71" s="177"/>
      <c r="K71" s="177"/>
      <c r="L71" s="177"/>
      <c r="M71" s="177"/>
      <c r="N71" s="177"/>
      <c r="O71" s="177"/>
    </row>
    <row r="72" spans="1:15" x14ac:dyDescent="0.25">
      <c r="A72" s="177"/>
      <c r="B72" s="177"/>
      <c r="C72" s="177"/>
      <c r="D72" s="177"/>
      <c r="E72" s="177"/>
      <c r="F72" s="177"/>
      <c r="G72" s="177"/>
      <c r="H72" s="177"/>
      <c r="I72" s="178"/>
      <c r="J72" s="177"/>
      <c r="K72" s="177"/>
      <c r="L72" s="177"/>
      <c r="M72" s="177"/>
      <c r="N72" s="177"/>
      <c r="O72" s="177"/>
    </row>
    <row r="73" spans="1:15" x14ac:dyDescent="0.25">
      <c r="A73" s="177"/>
      <c r="B73" s="177"/>
      <c r="C73" s="177"/>
      <c r="D73" s="177"/>
      <c r="E73" s="177"/>
      <c r="F73" s="177"/>
      <c r="G73" s="177"/>
      <c r="H73" s="177"/>
      <c r="I73" s="178"/>
      <c r="J73" s="177"/>
      <c r="K73" s="177"/>
      <c r="L73" s="177"/>
      <c r="M73" s="177"/>
      <c r="N73" s="177"/>
      <c r="O73" s="177"/>
    </row>
    <row r="74" spans="1:15" x14ac:dyDescent="0.25">
      <c r="A74" s="177"/>
      <c r="B74" s="177"/>
      <c r="C74" s="177"/>
      <c r="D74" s="177"/>
      <c r="E74" s="177"/>
      <c r="F74" s="177"/>
      <c r="G74" s="177"/>
      <c r="H74" s="177"/>
      <c r="I74" s="178"/>
      <c r="J74" s="177"/>
      <c r="K74" s="177"/>
      <c r="L74" s="177"/>
      <c r="M74" s="177"/>
      <c r="N74" s="177"/>
      <c r="O74" s="177"/>
    </row>
  </sheetData>
  <mergeCells count="37">
    <mergeCell ref="J16:M16"/>
    <mergeCell ref="A2:F9"/>
    <mergeCell ref="J2:O9"/>
    <mergeCell ref="J13:M13"/>
    <mergeCell ref="J14:M14"/>
    <mergeCell ref="J15:M15"/>
    <mergeCell ref="J17:M17"/>
    <mergeCell ref="J20:O31"/>
    <mergeCell ref="G25:H25"/>
    <mergeCell ref="A31:A32"/>
    <mergeCell ref="B31:B32"/>
    <mergeCell ref="C31:C32"/>
    <mergeCell ref="E31:E32"/>
    <mergeCell ref="F31:F32"/>
    <mergeCell ref="E53:F53"/>
    <mergeCell ref="J35:O50"/>
    <mergeCell ref="G36:H36"/>
    <mergeCell ref="G37:H37"/>
    <mergeCell ref="G38:H38"/>
    <mergeCell ref="G39:H39"/>
    <mergeCell ref="G40:H40"/>
    <mergeCell ref="G41:H41"/>
    <mergeCell ref="G42:H42"/>
    <mergeCell ref="G43:H43"/>
    <mergeCell ref="G44:H44"/>
    <mergeCell ref="G45:H45"/>
    <mergeCell ref="G46:H46"/>
    <mergeCell ref="E50:F50"/>
    <mergeCell ref="E51:F51"/>
    <mergeCell ref="E52:F52"/>
    <mergeCell ref="A63:F70"/>
    <mergeCell ref="E54:F54"/>
    <mergeCell ref="E55:F55"/>
    <mergeCell ref="E56:F56"/>
    <mergeCell ref="E57:F57"/>
    <mergeCell ref="E58:F58"/>
    <mergeCell ref="E59:F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License &amp; Location</vt:lpstr>
      <vt:lpstr>Waste Scenario</vt:lpstr>
      <vt:lpstr>Disposal Cost</vt:lpstr>
      <vt:lpstr>Mercury Scenarios</vt:lpstr>
      <vt:lpstr>Reactive Stabilization Scenario</vt:lpstr>
      <vt:lpstr>Cylinders</vt:lpstr>
      <vt:lpstr>Form_GM_CWHF_shipped_</vt:lpstr>
      <vt:lpstr>'Disposal Cost'!Print_Area</vt:lpstr>
      <vt:lpstr>'License &amp; Location'!Print_Area</vt:lpstr>
      <vt:lpstr>'Mercury Scenarios'!Print_Area</vt:lpstr>
      <vt:lpstr>'Waste Scenario'!Print_Area</vt:lpstr>
      <vt:lpstr>'Waste Scenario'!Print_Titles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Gholz</dc:creator>
  <cp:lastModifiedBy>Windows User</cp:lastModifiedBy>
  <cp:lastPrinted>2020-04-27T04:16:50Z</cp:lastPrinted>
  <dcterms:created xsi:type="dcterms:W3CDTF">2020-04-27T03:58:09Z</dcterms:created>
  <dcterms:modified xsi:type="dcterms:W3CDTF">2020-08-14T20:40:47Z</dcterms:modified>
</cp:coreProperties>
</file>